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filterPrivacy="1" codeName="ThisWorkbook" defaultThemeVersion="166925"/>
  <xr:revisionPtr revIDLastSave="132" documentId="13_ncr:1_{532315E2-F9EA-4CF1-BDC0-411EE7D7C890}" xr6:coauthVersionLast="47" xr6:coauthVersionMax="47" xr10:uidLastSave="{7A74D2AA-1E4D-47B4-8A20-B3EDAC0EEE81}"/>
  <bookViews>
    <workbookView xWindow="-120" yWindow="-120" windowWidth="29040" windowHeight="15720" activeTab="4" xr2:uid="{1373EE99-EBE6-4D31-9913-EE1392883D64}"/>
  </bookViews>
  <sheets>
    <sheet name="Form Instructions" sheetId="6" r:id="rId1"/>
    <sheet name="Summary" sheetId="1" r:id="rId2"/>
    <sheet name="S13" sheetId="2" r:id="rId3"/>
    <sheet name="S14" sheetId="8" r:id="rId4"/>
    <sheet name="S15" sheetId="10" r:id="rId5"/>
    <sheet name="S16" sheetId="11" r:id="rId6"/>
  </sheets>
  <definedNames>
    <definedName name="_xlnm.Print_Area" localSheetId="0">'Form Instructions'!$A$1:$A$17</definedName>
    <definedName name="_xlnm.Print_Area" localSheetId="2">'S13'!$B$1:$G$63</definedName>
    <definedName name="_xlnm.Print_Area" localSheetId="3">'S14'!$B$2:$G$63</definedName>
    <definedName name="_xlnm.Print_Area" localSheetId="4">'S15'!$B$2:$G$63</definedName>
    <definedName name="_xlnm.Print_Area" localSheetId="1">Summary!$B$2:$M$17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6" i="11" l="1"/>
  <c r="B16" i="11"/>
  <c r="F11" i="11"/>
  <c r="E11" i="11"/>
  <c r="G11" i="11" s="1"/>
  <c r="D11" i="11"/>
  <c r="C11" i="11"/>
  <c r="B11" i="11"/>
  <c r="F10" i="11"/>
  <c r="E10" i="11"/>
  <c r="G10" i="11" s="1"/>
  <c r="D10" i="11"/>
  <c r="C10" i="11"/>
  <c r="B10" i="11"/>
  <c r="F9" i="11"/>
  <c r="E9" i="11"/>
  <c r="G9" i="11" s="1"/>
  <c r="D9" i="11"/>
  <c r="C9" i="11"/>
  <c r="B9" i="11"/>
  <c r="F8" i="11"/>
  <c r="E8" i="11"/>
  <c r="G8" i="11" s="1"/>
  <c r="D8" i="11"/>
  <c r="C8" i="11"/>
  <c r="B8" i="11"/>
  <c r="F7" i="11"/>
  <c r="E7" i="11"/>
  <c r="G7" i="11" s="1"/>
  <c r="D7" i="11"/>
  <c r="C7" i="11"/>
  <c r="B7" i="11"/>
  <c r="E6" i="11"/>
  <c r="D6" i="11"/>
  <c r="C6" i="11"/>
  <c r="F6" i="11" s="1"/>
  <c r="F12" i="11" s="1"/>
  <c r="B6" i="11"/>
  <c r="F3" i="11"/>
  <c r="C3" i="11"/>
  <c r="D10" i="10"/>
  <c r="C10" i="10"/>
  <c r="D10" i="8"/>
  <c r="C10" i="8"/>
  <c r="C10" i="2"/>
  <c r="G6" i="11" l="1"/>
  <c r="G12" i="11" s="1"/>
  <c r="C16" i="10"/>
  <c r="B16" i="10"/>
  <c r="E11" i="10"/>
  <c r="D11" i="10"/>
  <c r="C11" i="10"/>
  <c r="B11" i="10"/>
  <c r="F10" i="10"/>
  <c r="E10" i="10"/>
  <c r="G10" i="10" s="1"/>
  <c r="B10" i="10"/>
  <c r="E9" i="10"/>
  <c r="D9" i="10"/>
  <c r="C9" i="10"/>
  <c r="B9" i="10"/>
  <c r="E8" i="10"/>
  <c r="D8" i="10"/>
  <c r="C8" i="10"/>
  <c r="F8" i="10" s="1"/>
  <c r="G8" i="10" s="1"/>
  <c r="B8" i="10"/>
  <c r="E7" i="10"/>
  <c r="D7" i="10"/>
  <c r="C7" i="10"/>
  <c r="B7" i="10"/>
  <c r="E6" i="10"/>
  <c r="D6" i="10"/>
  <c r="C6" i="10"/>
  <c r="F6" i="10" s="1"/>
  <c r="B6" i="10"/>
  <c r="F3" i="10"/>
  <c r="C3" i="10"/>
  <c r="C16" i="8"/>
  <c r="B16" i="8"/>
  <c r="E11" i="8"/>
  <c r="D11" i="8"/>
  <c r="C11" i="8"/>
  <c r="F11" i="8" s="1"/>
  <c r="G11" i="8" s="1"/>
  <c r="B11" i="8"/>
  <c r="F10" i="8"/>
  <c r="E10" i="8"/>
  <c r="G10" i="8" s="1"/>
  <c r="B10" i="8"/>
  <c r="E9" i="8"/>
  <c r="D9" i="8"/>
  <c r="C9" i="8"/>
  <c r="B9" i="8"/>
  <c r="E8" i="8"/>
  <c r="D8" i="8"/>
  <c r="C8" i="8"/>
  <c r="F8" i="8" s="1"/>
  <c r="B8" i="8"/>
  <c r="E7" i="8"/>
  <c r="D7" i="8"/>
  <c r="C7" i="8"/>
  <c r="B7" i="8"/>
  <c r="E6" i="8"/>
  <c r="D6" i="8"/>
  <c r="C6" i="8"/>
  <c r="F6" i="8" s="1"/>
  <c r="B6" i="8"/>
  <c r="F3" i="8"/>
  <c r="C3" i="8"/>
  <c r="B16" i="2"/>
  <c r="D10" i="2"/>
  <c r="D11" i="2"/>
  <c r="C11" i="2"/>
  <c r="D9" i="2"/>
  <c r="C9" i="2"/>
  <c r="D8" i="2"/>
  <c r="C8" i="2"/>
  <c r="D7" i="2"/>
  <c r="C7" i="2"/>
  <c r="D6" i="2"/>
  <c r="C6" i="2"/>
  <c r="B10" i="2"/>
  <c r="B11" i="2"/>
  <c r="B9" i="2"/>
  <c r="B8" i="2"/>
  <c r="B7" i="2"/>
  <c r="B6" i="2"/>
  <c r="C16" i="2"/>
  <c r="F3" i="2"/>
  <c r="C3" i="2"/>
  <c r="E11" i="2"/>
  <c r="E10" i="2"/>
  <c r="E8" i="2"/>
  <c r="E9" i="2"/>
  <c r="E7" i="2"/>
  <c r="E6" i="2"/>
  <c r="F6" i="2" l="1"/>
  <c r="G6" i="2" s="1"/>
  <c r="F10" i="2"/>
  <c r="F7" i="2"/>
  <c r="G7" i="2" s="1"/>
  <c r="G6" i="8"/>
  <c r="F7" i="8"/>
  <c r="G7" i="8" s="1"/>
  <c r="F9" i="10"/>
  <c r="G9" i="10" s="1"/>
  <c r="G6" i="10"/>
  <c r="F7" i="10"/>
  <c r="F11" i="10"/>
  <c r="G11" i="10" s="1"/>
  <c r="G8" i="8"/>
  <c r="F9" i="8"/>
  <c r="F11" i="2"/>
  <c r="F9" i="2"/>
  <c r="G9" i="2" s="1"/>
  <c r="F8" i="2"/>
  <c r="G8" i="2" s="1"/>
  <c r="G11" i="2"/>
  <c r="G10" i="2"/>
  <c r="G9" i="8" l="1"/>
  <c r="G12" i="8" s="1"/>
  <c r="F12" i="8"/>
  <c r="F12" i="10"/>
  <c r="G7" i="10"/>
  <c r="G12" i="10" s="1"/>
  <c r="G12" i="2"/>
  <c r="F12" i="2"/>
</calcChain>
</file>

<file path=xl/sharedStrings.xml><?xml version="1.0" encoding="utf-8"?>
<sst xmlns="http://schemas.openxmlformats.org/spreadsheetml/2006/main" count="449" uniqueCount="101">
  <si>
    <t xml:space="preserve">Attachment 10 includes a separate form (Excel file) for each Key Staff position and contains two (2) parts that must be completed for each proposed candidate: </t>
  </si>
  <si>
    <t>Part 1 - Summary Tab</t>
  </si>
  <si>
    <r>
      <rPr>
        <b/>
        <sz val="11"/>
        <color theme="1"/>
        <rFont val="Century Gothic"/>
        <family val="2"/>
      </rPr>
      <t xml:space="preserve">Key Staff Background: </t>
    </r>
    <r>
      <rPr>
        <sz val="11"/>
        <color theme="1"/>
        <rFont val="Century Gothic"/>
        <family val="2"/>
      </rPr>
      <t xml:space="preserve">Provide Contractor name, Key Staff name, Role of Key Staff within the Contractor organization, duration (in years) in that Role and a description of the Key Staff's role within the organization, </t>
    </r>
  </si>
  <si>
    <r>
      <rPr>
        <b/>
        <sz val="11"/>
        <color theme="1"/>
        <rFont val="Century Gothic"/>
        <family val="2"/>
      </rPr>
      <t xml:space="preserve">Key Skills: </t>
    </r>
    <r>
      <rPr>
        <sz val="11"/>
        <color theme="1"/>
        <rFont val="Century Gothic"/>
        <family val="2"/>
      </rPr>
      <t>Provide a summary of all skills and qualifications the proposed Key Staff candidate possesses in support of the Key Staff position.</t>
    </r>
  </si>
  <si>
    <r>
      <rPr>
        <b/>
        <sz val="11"/>
        <color theme="1"/>
        <rFont val="Century Gothic"/>
        <family val="2"/>
      </rPr>
      <t>Education/Certifications</t>
    </r>
    <r>
      <rPr>
        <sz val="11"/>
        <color theme="1"/>
        <rFont val="Century Gothic"/>
        <family val="2"/>
      </rPr>
      <t>:  Provide education and any relevant certifications. Start with the most recent.</t>
    </r>
  </si>
  <si>
    <t>Part 2 - Key Staff Minimum Qualification Tabs (S13 - S16)</t>
  </si>
  <si>
    <r>
      <rPr>
        <b/>
        <sz val="11"/>
        <color rgb="FF000000"/>
        <rFont val="Century Gothic"/>
      </rPr>
      <t>Instructions</t>
    </r>
    <r>
      <rPr>
        <sz val="11"/>
        <color rgb="FF000000"/>
        <rFont val="Century Gothic"/>
      </rPr>
      <t xml:space="preserve">:  Complete the Staff Project qualifications portion on each of the tabs of the form (all fields with a white background). All fields on the form must be completed, providing sufficient information to allow the Consortium to validate that the proposed Staff person meets the Minimum Qualifications (MQs). </t>
    </r>
  </si>
  <si>
    <r>
      <rPr>
        <sz val="11"/>
        <color rgb="FF000000"/>
        <rFont val="Century Gothic"/>
      </rPr>
      <t xml:space="preserve">For each Project, identify the name of the Project, Project/Project Role details, Description of the relevant Project Experience, and Project Contact information. 
</t>
    </r>
    <r>
      <rPr>
        <b/>
        <sz val="11"/>
        <color rgb="FF000000"/>
        <rFont val="Century Gothic"/>
      </rPr>
      <t>Project/Project Role details:</t>
    </r>
    <r>
      <rPr>
        <sz val="11"/>
        <color rgb="FF000000"/>
        <rFont val="Century Gothic"/>
      </rPr>
      <t xml:space="preserve"> Provide the Contractor name, Project start and end dates, percentage of time on the Project (100%, 50%, etc.), and name of Role on the Project. 
</t>
    </r>
    <r>
      <rPr>
        <b/>
        <sz val="11"/>
        <color rgb="FF000000"/>
        <rFont val="Century Gothic"/>
      </rPr>
      <t>Description of Relevant Experience:</t>
    </r>
    <r>
      <rPr>
        <sz val="11"/>
        <color rgb="FF000000"/>
        <rFont val="Century Gothic"/>
      </rPr>
      <t xml:space="preserve"> Provde a description that includes sufficient detail to verify that the Key Staff role/experience on the Project is relevant the MQ definition.
</t>
    </r>
    <r>
      <rPr>
        <b/>
        <sz val="11"/>
        <color rgb="FF000000"/>
        <rFont val="Century Gothic"/>
      </rPr>
      <t>Contact Information:</t>
    </r>
    <r>
      <rPr>
        <sz val="11"/>
        <color rgb="FF000000"/>
        <rFont val="Century Gothic"/>
      </rPr>
      <t xml:space="preserve"> Provide the name, company/org name, role, email and phone number of a Client/Customer contact for this Project.  Contact Information must be provided for a Project to be considered valid. </t>
    </r>
  </si>
  <si>
    <t>A full-time equivalent (FTE) is estimated to be approximately 1,920 hours annually.  Proposed Staff may not cite full-time experience gained working simultaneously on multiple Projects.</t>
  </si>
  <si>
    <t>If more than six (6) Projects must be cited in order to satisfy the MQ, insert the additional Project and Contact Information and a corresponding new summary table row.</t>
  </si>
  <si>
    <t>Do not enter any data into the summary section of the tab.  All summary table data will be populated from the Project details provided.</t>
  </si>
  <si>
    <t>If a Project's start and/or end date is prior to the start time of the MQ or a Project does not comply with a specified Project detail, the form provides some basic "error" messaging.   This messaging is informational.   Contractors are responsible for the accuracy of their submissions and alignment of each Project with the details of the Minimum Qualifications (MQs).</t>
  </si>
  <si>
    <t>QA SERVICES TECHNICAL MANAGER</t>
  </si>
  <si>
    <t xml:space="preserve">PART 1 – SUMMARY </t>
  </si>
  <si>
    <t>Contractor</t>
  </si>
  <si>
    <t>Candidate Name</t>
  </si>
  <si>
    <t>Position in the Company</t>
  </si>
  <si>
    <t>Length of Time in Position</t>
  </si>
  <si>
    <t>Project Position &amp; Responsibilities</t>
  </si>
  <si>
    <t>Skills &amp; Qualifications for Project Position</t>
  </si>
  <si>
    <t>Education (add rows as needed)</t>
  </si>
  <si>
    <t xml:space="preserve">Start </t>
  </si>
  <si>
    <t xml:space="preserve">End </t>
  </si>
  <si>
    <t>Degree / Course of Study</t>
  </si>
  <si>
    <t>School</t>
  </si>
  <si>
    <t>Professional Certifications or Designations (add rows as needed)</t>
  </si>
  <si>
    <t>Certification or Designation</t>
  </si>
  <si>
    <t>Organization</t>
  </si>
  <si>
    <t>Dates</t>
  </si>
  <si>
    <t xml:space="preserve">PART 2 – TECHNICAL MANAGER MINIMUM QUALIFICATIONS SUMMARY TABLE </t>
  </si>
  <si>
    <t xml:space="preserve">Contractor - </t>
  </si>
  <si>
    <t xml:space="preserve">Candidate Name - </t>
  </si>
  <si>
    <t>Minimum Qualification - S13</t>
  </si>
  <si>
    <t>A minimum of five (5) years of experience in a technical leadership role.</t>
  </si>
  <si>
    <t xml:space="preserve"> Project Name</t>
  </si>
  <si>
    <t>Start Date</t>
  </si>
  <si>
    <t>End Date</t>
  </si>
  <si>
    <t>Percentage of Time</t>
  </si>
  <si>
    <t>Duration in Months</t>
  </si>
  <si>
    <t>Project Value</t>
  </si>
  <si>
    <t>Totals</t>
  </si>
  <si>
    <t xml:space="preserve">PART 2 – TECHNICAL MANAGER MINIMUM QUALIFICATIONS PROJECT DETAILS </t>
  </si>
  <si>
    <t>Project #1</t>
  </si>
  <si>
    <t xml:space="preserve">Contact </t>
  </si>
  <si>
    <t xml:space="preserve">Company Name: </t>
  </si>
  <si>
    <t xml:space="preserve">Contact Name &amp; Role: </t>
  </si>
  <si>
    <t xml:space="preserve">Project Name: </t>
  </si>
  <si>
    <t>Company/Org Name:</t>
  </si>
  <si>
    <t>Start Date (MM/DD/YYYY):</t>
  </si>
  <si>
    <t>End Date (MM/DD/YYYY):</t>
  </si>
  <si>
    <t>Phone Number:</t>
  </si>
  <si>
    <t>Staff Role:</t>
  </si>
  <si>
    <t>Percentage of Time:</t>
  </si>
  <si>
    <t>Email:</t>
  </si>
  <si>
    <t>Description of relevant experience:</t>
  </si>
  <si>
    <t>Project #2</t>
  </si>
  <si>
    <t>Start Date:</t>
  </si>
  <si>
    <t>End Date:</t>
  </si>
  <si>
    <t>Project #3</t>
  </si>
  <si>
    <t>Project #4</t>
  </si>
  <si>
    <t>Project #5</t>
  </si>
  <si>
    <t>Project #6</t>
  </si>
  <si>
    <t>Minimum Qualification - S14</t>
  </si>
  <si>
    <t>A minimum of two (2) years of experience with Health and Human Services systems.</t>
  </si>
  <si>
    <t>Minimum Qualification - S15</t>
  </si>
  <si>
    <t>A minimum of five (5) years of experience with similar technical architecture infrastructure areas including AWS cloud, system interoperability, APIs and interfaces.</t>
  </si>
  <si>
    <t>Minimum Qualification - S16</t>
  </si>
  <si>
    <t>A minimum of one (1) year of experience on a large and complex IT System using Information Technology Infrastructure Library (ITIL) standards and framework.</t>
  </si>
  <si>
    <r>
      <t xml:space="preserve">Instructions:  </t>
    </r>
    <r>
      <rPr>
        <sz val="11"/>
        <color theme="1"/>
        <rFont val="Century Gothic"/>
        <family val="2"/>
      </rPr>
      <t>The template prescribes the required content that must be submitted with Proposals in response to the RFP.   This format should also be used by the successful Contractor for the duration of the Agreement.</t>
    </r>
  </si>
  <si>
    <t>Infosys Public Services, Inc.</t>
  </si>
  <si>
    <t>Senior Project Manager</t>
  </si>
  <si>
    <t>Narendran Alagudesikan</t>
  </si>
  <si>
    <t>9 months</t>
  </si>
  <si>
    <r>
      <rPr>
        <b/>
        <sz val="10"/>
        <color theme="1"/>
        <rFont val="Century Gothic"/>
        <family val="2"/>
      </rPr>
      <t>As the Infrastructure Manager core responsibilities include:</t>
    </r>
    <r>
      <rPr>
        <sz val="10"/>
        <color theme="1"/>
        <rFont val="Century Gothic"/>
        <family val="2"/>
      </rPr>
      <t xml:space="preserve">
Infrastructure Oversight:
-Manage and maintain lower environments hosted on AWS Cloud Platform.
-Oversee higher environments hosted on-premises, ensuring stability, performance, and security.
Platform Administration:
-Responsible for the administration, configuration, monitoring, and troubleshooting of: IBM Security Identity Manager (ISIM) and IBM Security Access Manager (ISAM), WebSphere Application Server, Corticon Business Rules Engine, Adobe Experience Manager (AEM), IBM DataPower Gateway, IBM Integration Bus (IIB), IBM MQ (Message Queue), IBM DB2 Database, IBM FileNet Content Manager
Release Coordination:
-Collaborate with application teams to plan, coordinate, and execute releases across environments.
-Ensure release readiness, rollback planning, and post-release validation.
Upgrades &amp; Patching:
-Lead product and platform upgrades, including version migrations, patching, and compatibility testing.
-Maintain upgrade documentation and ensure minimal downtime during transitions.
Environment Management:
-Provision, configure, and maintain development, QA, staging, and UAT environments.
-Implement environment refreshes, data masking, and synchronization strategies.
Security &amp; Compliance:
-Ensure platforms adhere to security policies, compliance standards, and audit requirements.
-Manage access controls, certificates, and encryption mechanisms.
Monitoring &amp; Performance Tuning:
-Implement monitoring tools and dashboards for proactive issue detection.
-Perform performance tuning and capacity planning across platforms.
Incident &amp; Problem Management:
-Lead root cause analysis and resolution of infrastructure-related incidents.
-Maintain incident logs and drive continuous improvement.
Documentation &amp; Knowledge Management:
-Maintain detailed documentation for configurations, procedures, and troubleshooting guides.
-Conduct knowledge transfer sessions and training for support teams.</t>
    </r>
  </si>
  <si>
    <r>
      <rPr>
        <b/>
        <sz val="10"/>
        <color theme="1"/>
        <rFont val="Century Gothic"/>
        <family val="2"/>
      </rPr>
      <t>Technical Skills</t>
    </r>
    <r>
      <rPr>
        <sz val="10"/>
        <color theme="1"/>
        <rFont val="Century Gothic"/>
        <family val="2"/>
      </rPr>
      <t xml:space="preserve">
Platform Expertise:
-Deep knowledge of WebSphere Application Server administration.
-Proficiency in ISIM/ISAM for identity and access management.
-Experience with Corticon for business rules management.
-Administration of Adobe Experience Manager (AEM).
-Strong skills in IBM DataPower, IIB, and IBM MQ for integration and messaging.
-Expertise in DB2 DBA tasks including performance tuning, backup/recovery, and security.
-Administration of IBM FileNet for enterprise content management.
Cloud &amp; On-Premises Management:
-Hands-on experience managing AWS environments (EC2, S3, IAM, CloudWatch, etc.).
-Strong understanding of on-premises infrastructure including networking, storage, and compute.
Release &amp; Deployment:
-Skilled in coordinating application releases, including CI/CD pipelines, rollback strategies, and post-deployment validation.
-Familiarity with DevOps tools (e.g., Jenkins, Git, Ansible, Terraform) is a plus.
Upgrades &amp; Migrations:
-Proven experience in product and platform upgrades, including planning, testing, and execution.
-Knowledge of version control, compatibility checks, and downtime minimization strategies.
Monitoring &amp; Troubleshooting:
-Proficient in using monitoring tools (e.g., Splunk, Dynatrace, AppDynamics).
-Strong diagnostic and problem-solving skills across platforms and environments.
Security &amp; Compliance:
-Understanding of security best practices, including access control, encryption, and vulnerability management.
-Experience with audit and compliance processes</t>
    </r>
  </si>
  <si>
    <t>Bachelors Of Science(Electronics and Communication Science)</t>
  </si>
  <si>
    <t>University of Madras, Chennai, Tamil Nadu, India</t>
  </si>
  <si>
    <t>SAFe 6 Scrum Master</t>
  </si>
  <si>
    <t>SAFe by Scaled Agile Inc.</t>
  </si>
  <si>
    <t>AWS Certified Solutions Architect - Associate</t>
  </si>
  <si>
    <t>Amazon Web Services</t>
  </si>
  <si>
    <t>Configuring Advanced Windows Server 2012 Services</t>
  </si>
  <si>
    <t>Microsoft</t>
  </si>
  <si>
    <t>State of Connecticut</t>
  </si>
  <si>
    <t>State of Connecticut Integrated Eligibility System (IES)</t>
  </si>
  <si>
    <t>Infrasytructure Manager</t>
  </si>
  <si>
    <r>
      <rPr>
        <b/>
        <i/>
        <sz val="10"/>
        <color rgb="FF000000"/>
        <rFont val="Century Gothic"/>
        <family val="2"/>
      </rPr>
      <t>Core Responsibilities</t>
    </r>
    <r>
      <rPr>
        <i/>
        <sz val="10"/>
        <color rgb="FF000000"/>
        <rFont val="Century Gothic"/>
        <family val="2"/>
      </rPr>
      <t xml:space="preserve">
Infrastructure Oversight:
-Manage and maintain lower environments hosted on AWS Cloud Platform.
-Oversee higher environments hosted on-premises, ensuring stability, performance, and security.
Platform Administration:
-Responsible for the administration, configuration, monitoring, and troubleshooting of: IBM Security Identity Manager (ISIM) and IBM Security Access Manager (ISAM), WebSphere Application Server, Corticon Business Rules Engine, Adobe Experience Manager (AEM), IBM DataPower Gateway, IBM Integration Bus (IIB), IBM MQ (Message Queue), IBM DB2 Database, IBM FileNet Content Manager
Release Coordination:
-Collaborate with application teams to plan, coordinate, and execute releases across environments.
-Ensure release readiness, rollback planning, and post-release validation.
Upgrades &amp; Patching:
-Lead product and platform upgrades, including version migrations, patching, and compatibility testing.
-Maintain upgrade documentation and ensure minimal downtime during transitions.
Environment Management:
-Provision, configure, and maintain development, QA, staging, and UAT environments.
-Implement environment refreshes, data masking, and synchronization strategies.
Security &amp; Compliance:
-Ensure platforms adhere to security policies, compliance standards, and audit requirements.
-Manage access controls, certificates, and encryption mechanisms.
Monitoring &amp; Performance Tuning:
-Implement monitoring tools and dashboards for proactive issue detection.
-Perform performance tuning and capacity planning across platforms.
Incident &amp; Problem Management:
-Lead root cause analysis and resolution of infrastructure-related incidents.
-Maintain incident logs and drive continuous improvement.
Documentation &amp; Knowledge Management:
-Maintain detailed documentation for configurations, procedures, and troubleshooting guides.
-Conduct knowledge transfer sessions and training for support teams.</t>
    </r>
  </si>
  <si>
    <t>Manager Service Delivery</t>
  </si>
  <si>
    <t>IT Infrastructure Project Leadership &amp; Management
Lead and manage multiple infrastructure projects across diverse technology stacks.
Coordinate efforts among L1, L2, and L3 support teams, including:
-AWS and Azure engineers
-Windows and Linux administrators
-Database administrators (DBA)
-Network engineers
-Infrastructure administrators
Define project scope, goals, timelines, and resource requirements.
-Ensure projects are delivered on time, within budget, and aligned with business objectives.
Infrastructure Design &amp; Architecture
-Collaborate with solution architects and stakeholders to design scalable, secure, and highly available AWS infrastructure solutions.
-Ensure infrastructure designs align with organizational standards, security policies, and long-term IT strategy.
Documentation &amp; Knowledge Management
-Oversee the creation and maintenance of comprehensive documentation for:
-AWS infrastructure configurations
-Operational processes and procedures
-Ensure documentation is up-to-date, accessible, and supports team efficiency and knowledge sharing.
Risk Management &amp; Optimization
-Identify and assess risks associated with infrastructure projects.
-Develop and implement risk mitigation strategies to minimize impact.
-Monitor and optimize performance of AWS infrastructure components.
-Implement strategies for scaling, cost-efficiency, and resource optimization.
Team Development &amp; Training
-Facilitate training sessions to enhance team members’ skills in infrastructure technologies.
-Support the professional development and career growth of team members through mentoring and knowledge sharing.
Strategic Contributions
-Contribute to the development of the overall IT and business strategy.
-Align infrastructure initiatives with organizational goals, ensuring long-term value and sustainability.</t>
  </si>
  <si>
    <t>Lead and manage multiple infrastructure projects across cloud and on-premises environments.
Coordinate efforts among L1, L2, and L3 support teams, including:
-AWS and Azure engineers
-Windows and Linux administrators
-Database administrators (DBAs)
-Network engineers
-Infrastructure administrators
Define project goals, timelines, and resource requirements. Ensure timely delivery of projects within scope and budget.
Cloud Infrastructure Design &amp; Governance
-Collaborate with architects and stakeholders to design scalable, secure, and highly available AWS infrastructure solutions.
-Ensure infrastructure designs align with organizational standards, security policies, and business objectives.
Documentation &amp; Process Management
-Oversee the creation and maintenance of comprehensive documentation for:
-AWS infrastructure configurations
-Operational processes and procedures
-Ensure documentation is accurate, up-to-date, and accessible to relevant teams.
Risk Management &amp; Performance Optimization
-Identify and assess risks associated with infrastructure projects.
-Develop and implement risk mitigation strategies to ensure business continuity.
-Monitor and optimize performance of AWS infrastructure components.
-Implement strategies for scaling, cost-efficiency, and resource utilization.
Team Enablement &amp; Skill Development
-Facilitate training sessions to enhance team members’ skills in infrastructure technologies.
-Support the professional development of team members through mentoring and continuous learning initiatives.
Strategic Alignment &amp; Contribution
-Contribute to the development of the overall IT and business strategy.
-Align infrastructure initiatives with organizational goals to drive long-term value and innovation.</t>
  </si>
  <si>
    <t>Infrastructure Manager</t>
  </si>
  <si>
    <t xml:space="preserve">
As an IT Infrastructure Manager in the Health and Human Services domain, I have led the design, deployment, and management of secure, scalable, and compliant infrastructure solutions that support critical public health applications and citizen services. My experience includes:
Domain-Specific Infrastructure Leadership
	• Oversaw infrastructure operations for platforms supporting Eligibility Systems, Medicaid, SNAP, and other HHS programs, ensuring high availability and performance.
	• Managed both cloud-based (AWS) and on-premises environments, aligning infrastructure strategies with HHS service delivery goals.
	• Led cross-functional teams of platform administrators (WebSphere, ISIM/ISAM, Corticon, Adobe, DataPower, IIB, IBM MQ, DB2, FileNet) to support integrated health systems.
Compliance &amp; Security
	• Ensured infrastructure compliance with HIPAA standards, implementing robust access controls, encryption, and audit mechanisms.
	• Collaborated with security and legal teams to support audits, vulnerability assessments, and data privacy initiatives.
Cloud &amp; Interoperability Expertise
	• Designed and managed AWS-based environments for development and testing, using cloud-native tools for automation, monitoring, and governance.
	• Enabled system interoperability across HHS platforms using secure API interfaces, middleware, and hybrid cloud architectures.
ITIL-Based Service Management
	• Applied ITIL best practices across service design, transition, operation, and continual improvement: 
		○ Managed incident, problem, and change processes to ensure reliable service delivery.
		○ Coordinated application releases and platform upgrades using structured ITIL workflows.
		○ Maintained comprehensive documentation and knowledge bases to support ITIL-aligned knowledge management.
Strategic Alignment &amp; Innovation
	• Partnered with HHS stakeholders to align infrastructure initiatives with public health objectives, digital transformation goals, and citizen engagement strategies.
Evaluated emerging technologies to improve service delivery, reduce operational costs, and enhance system resilience.</t>
  </si>
  <si>
    <r>
      <t xml:space="preserve">As an IT Infrastructure Manager in the Health and Human Services domain, I have led the design, implementation, and management of complex infrastructure solutions that support critical public health applications and services. My experience spans both cloud and on-premises environments, with a strong foundation in ITIL-based service management.
</t>
    </r>
    <r>
      <rPr>
        <b/>
        <i/>
        <sz val="10"/>
        <color rgb="FF000000"/>
        <rFont val="Century Gothic"/>
        <family val="2"/>
      </rPr>
      <t xml:space="preserve">
Cloud Architecture &amp; AWS Platform Management</t>
    </r>
    <r>
      <rPr>
        <i/>
        <sz val="10"/>
        <color rgb="FF000000"/>
        <rFont val="Century Gothic"/>
        <family val="2"/>
      </rPr>
      <t xml:space="preserve">
Designed and managed multi-tiered infrastructure across AWS Cloud for lower environments (Dev, QA, UAT), ensuring scalability, security, and cost-efficiency. Leveraged cloud-native tools such as AWS CloudFormation, Systems Manager, IAM, Lambda, and CloudWatch to automate provisioning, configuration management, and monitoring. Implemented high-availability architectures, disaster recovery strategies, and performance optimization for HHS workloads.
</t>
    </r>
    <r>
      <rPr>
        <b/>
        <i/>
        <sz val="10"/>
        <color rgb="FF000000"/>
        <rFont val="Century Gothic"/>
        <family val="2"/>
      </rPr>
      <t>System Interoperability &amp; API Integration</t>
    </r>
    <r>
      <rPr>
        <i/>
        <sz val="10"/>
        <color rgb="FF000000"/>
        <rFont val="Century Gothic"/>
        <family val="2"/>
      </rPr>
      <t xml:space="preserve">
Architected and maintained interoperable systems across cloud and on-prem platforms, enabling seamless data exchange between applications and services. Designed and governed API interfaces for secure and reliable integration between internal systems, third-party vendors, and external government platforms. Ensured compliance with HHS interoperability standards where applicable.
</t>
    </r>
    <r>
      <rPr>
        <b/>
        <i/>
        <sz val="10"/>
        <color rgb="FF000000"/>
        <rFont val="Century Gothic"/>
        <family val="2"/>
      </rPr>
      <t>On-Premises Infrastructure Oversight</t>
    </r>
    <r>
      <rPr>
        <i/>
        <sz val="10"/>
        <color rgb="FF000000"/>
        <rFont val="Century Gothic"/>
        <family val="2"/>
      </rPr>
      <t xml:space="preserve">
Managed higher environments (Pre-Prod, Production) hosted on-premises, ensuring stability, security, and alignment with HHS operational requirements. Oversaw legacy system integration with modern cloud services, maintaining continuity and minimizing disruption during modernization efforts.
</t>
    </r>
    <r>
      <rPr>
        <b/>
        <i/>
        <sz val="10"/>
        <color rgb="FF000000"/>
        <rFont val="Century Gothic"/>
        <family val="2"/>
      </rPr>
      <t>ITIL-Based Service Management</t>
    </r>
    <r>
      <rPr>
        <i/>
        <sz val="10"/>
        <color rgb="FF000000"/>
        <rFont val="Century Gothic"/>
        <family val="2"/>
      </rPr>
      <t xml:space="preserve">
Applied ITIL Service Design principles to architect infrastructure solutions that meet business needs, security requirements, and compliance standards. Led ITIL Service Transition activities including release planning, change management, and deployment coordination for infrastructure upgrades and application releases. Managed ITIL Service Operation processes such as incident, problem, and event management to ensure reliable service delivery. Maintained comprehensive documentation and knowledge repositories in alignment with ITIL Knowledge Management practices. Supported Continual Service Improvement (CSI) by analyzing performance metrics, conducting root cause analysis, and implementing enhancements to infrastructure services.
</t>
    </r>
    <r>
      <rPr>
        <b/>
        <i/>
        <sz val="10"/>
        <color rgb="FF000000"/>
        <rFont val="Century Gothic"/>
        <family val="2"/>
      </rPr>
      <t>Cross-Functional Leadership &amp; Strategic Alignment</t>
    </r>
    <r>
      <rPr>
        <i/>
        <sz val="10"/>
        <color rgb="FF000000"/>
        <rFont val="Century Gothic"/>
        <family val="2"/>
      </rPr>
      <t xml:space="preserve">
Collaborated with enterprise architects, application owners, and HHS stakeholders to align infrastructure initiatives with public health goals and digital transformation strategies. Led cross-functional teams including cloud engineers, system administrators, DBAs, and network engineers to deliver integrated infrastructure solutions.</t>
    </r>
  </si>
  <si>
    <r>
      <t xml:space="preserve">IT Infrastructure Project Leadership &amp; Management
Lead and manage multiple infrastructure projects across diverse technology stacks.
</t>
    </r>
    <r>
      <rPr>
        <b/>
        <i/>
        <sz val="10"/>
        <color rgb="FF000000"/>
        <rFont val="Century Gothic"/>
        <family val="2"/>
      </rPr>
      <t>Coordinate efforts among L1, L2, and L3 support teams, including:</t>
    </r>
    <r>
      <rPr>
        <i/>
        <sz val="10"/>
        <color rgb="FF000000"/>
        <rFont val="Century Gothic"/>
        <family val="2"/>
      </rPr>
      <t xml:space="preserve">
-AWS and Azure engineers
-Windows and Linux administrators
-Database administrators (DBA)
-Network engineers
-Infrastructure administrators
</t>
    </r>
    <r>
      <rPr>
        <b/>
        <i/>
        <sz val="10"/>
        <color rgb="FF000000"/>
        <rFont val="Century Gothic"/>
        <family val="2"/>
      </rPr>
      <t>Define project scope, goals, timelines, and resource requirements.</t>
    </r>
    <r>
      <rPr>
        <i/>
        <sz val="10"/>
        <color rgb="FF000000"/>
        <rFont val="Century Gothic"/>
        <family val="2"/>
      </rPr>
      <t xml:space="preserve">
-Ensure projects are delivered on time, within budget, and aligned with business objectives.
</t>
    </r>
    <r>
      <rPr>
        <b/>
        <i/>
        <sz val="10"/>
        <color rgb="FF000000"/>
        <rFont val="Century Gothic"/>
        <family val="2"/>
      </rPr>
      <t>Infrastructure Design &amp; Architecture</t>
    </r>
    <r>
      <rPr>
        <i/>
        <sz val="10"/>
        <color rgb="FF000000"/>
        <rFont val="Century Gothic"/>
        <family val="2"/>
      </rPr>
      <t xml:space="preserve">
-Collaborate with solution architects and stakeholders to design scalable, secure, and highly available AWS infrastructure solutions.
-Ensure infrastructure designs align with organizational standards, security policies, and long-term IT strategy.
</t>
    </r>
    <r>
      <rPr>
        <b/>
        <i/>
        <sz val="10"/>
        <color rgb="FF000000"/>
        <rFont val="Century Gothic"/>
        <family val="2"/>
      </rPr>
      <t>Documentation &amp; Knowledge Management</t>
    </r>
    <r>
      <rPr>
        <i/>
        <sz val="10"/>
        <color rgb="FF000000"/>
        <rFont val="Century Gothic"/>
        <family val="2"/>
      </rPr>
      <t xml:space="preserve">
-Oversee the creation and maintenance of comprehensive documentation for:
-AWS infrastructure configurations
-Operational processes and procedures
-Ensure documentation is up-to-date, accessible, and supports team efficiency and knowledge sharing.
</t>
    </r>
    <r>
      <rPr>
        <b/>
        <i/>
        <sz val="10"/>
        <color rgb="FF000000"/>
        <rFont val="Century Gothic"/>
        <family val="2"/>
      </rPr>
      <t>Risk Management &amp; Optimization</t>
    </r>
    <r>
      <rPr>
        <i/>
        <sz val="10"/>
        <color rgb="FF000000"/>
        <rFont val="Century Gothic"/>
        <family val="2"/>
      </rPr>
      <t xml:space="preserve">
-Identify and assess risks associated with infrastructure projects.
-Develop and implement risk mitigation strategies to minimize impact.
-Monitor and optimize performance of AWS infrastructure components.
-Implement strategies for scaling, cost-efficiency, and resource optimization.
</t>
    </r>
    <r>
      <rPr>
        <b/>
        <i/>
        <sz val="10"/>
        <color rgb="FF000000"/>
        <rFont val="Century Gothic"/>
        <family val="2"/>
      </rPr>
      <t>Team Development &amp; Training</t>
    </r>
    <r>
      <rPr>
        <i/>
        <sz val="10"/>
        <color rgb="FF000000"/>
        <rFont val="Century Gothic"/>
        <family val="2"/>
      </rPr>
      <t xml:space="preserve">
-Facilitate training sessions to enhance team members’ skills in infrastructure technologies.
-Support the professional development and career growth of team members through mentoring and knowledge sharing.
</t>
    </r>
    <r>
      <rPr>
        <b/>
        <i/>
        <sz val="10"/>
        <color rgb="FF000000"/>
        <rFont val="Century Gothic"/>
        <family val="2"/>
      </rPr>
      <t>Strategic Contributions</t>
    </r>
    <r>
      <rPr>
        <i/>
        <sz val="10"/>
        <color rgb="FF000000"/>
        <rFont val="Century Gothic"/>
        <family val="2"/>
      </rPr>
      <t xml:space="preserve">
-Contribute to the development of the overall IT and business strategy.
-Align infrastructure initiatives with organizational goals, ensuring long-term value and sustainability.</t>
    </r>
  </si>
  <si>
    <t>As an IT Infrastructure Manager in the Health and Human Services domain, I have applied Information Technology Infrastructure Library (ITIL) best practices to ensure reliable, secure, and compliant infrastructure operations across both cloud and on-premises environments. My experience includes:
1. ITIL Service Operation
	• Managed day-to-day operations of infrastructure platforms including WebSphere, ISIM/ISAM, Corticon, Adobe AEM, DataPower, IIB, IBM MQ, DB2, and FileNet.
	• Oversaw incident, problem, and event management processes to ensure timely resolution and minimal disruption to HHS services.
	• Implemented monitoring and alerting systems (e.g., AWS CloudWatch,) to proactively detect and resolve issues.
2. ITIL Service Transition
	• Coordinated application releases and infrastructure changes across AWS and on-prem environments.
	• Applied Release and Deployment Management principles to ensure structured planning, testing, and deployment of new services and upgrades.
	• Led platform upgrade initiatives using ITIL-aligned Change Management workflows to ensure risk mitigation and stakeholder approval.
3. ITIL Service Design
	• Collaborated with architects and stakeholders to design scalable, secure, and compliant infrastructure solutions aligned with HHS goals.
	• Ensured interoperability between systems using well-defined API interfaces, middleware, and hybrid cloud strategies.
	• Designed services with high availability, disaster recovery, and performance optimization in mind.
4. ITIL Continual Service Improvement
	• Conducted post-implementation reviews and root cause analyses to identify improvement opportunities.
	• Implemented automation and cloud-native tools (e.g., AWS Systems Manager, Lambda, CloudFormation) to enhance efficiency and reduce manual effort.
	• Supported ongoing training and development of infrastructure teams to improve service quality and responsiveness.
5. ITIL Knowledge Management
	• Maintained comprehensive documentation for infrastructure configurations, operational procedures, and support processes.
Ensured documentation was accessible, up-to-date, and aligned with ITIL Knowledge Management standards to support onboarding and cross-team collaboration.</t>
  </si>
  <si>
    <t>Kripa Ananthalekshmi, Director</t>
  </si>
  <si>
    <t>State of Connecticut Department of Social Services</t>
  </si>
  <si>
    <t>510.926.5641</t>
  </si>
  <si>
    <t xml:space="preserve"> Kripa.Ananthalekshmi@ct.gov</t>
  </si>
  <si>
    <t>Project name</t>
  </si>
  <si>
    <t>Project Name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</si>
</sst>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9" x14ac:knownFonts="1">
    <font>
      <sz val="11"/>
      <color theme="1"/>
      <name val="Calibri"/>
      <family val="2"/>
      <scheme val="minor"/>
    </font>
    <font>
      <sz val="11"/>
      <color theme="1"/>
      <name val="Calibri"/>
      <family val="2"/>
      <scheme val="minor"/>
    </font>
    <font>
      <b/>
      <sz val="11"/>
      <color theme="1"/>
      <name val="Calibri"/>
      <family val="2"/>
      <scheme val="minor"/>
    </font>
    <font>
      <b/>
      <sz val="12"/>
      <color rgb="FFFFFFFF"/>
      <name val="Century Gothic"/>
      <family val="2"/>
    </font>
    <font>
      <b/>
      <sz val="10"/>
      <color rgb="FFFFFFFF"/>
      <name val="Century Gothic"/>
      <family val="2"/>
    </font>
    <font>
      <sz val="10"/>
      <color theme="1"/>
      <name val="Century Gothic"/>
      <family val="2"/>
    </font>
    <font>
      <b/>
      <sz val="10"/>
      <color rgb="FF000000"/>
      <name val="Century Gothic"/>
      <family val="2"/>
    </font>
    <font>
      <sz val="11"/>
      <color theme="1"/>
      <name val="Century Gothic"/>
      <family val="2"/>
    </font>
    <font>
      <sz val="10"/>
      <color rgb="FFFFFFFF"/>
      <name val="Century Gothic"/>
      <family val="2"/>
    </font>
    <font>
      <i/>
      <sz val="10"/>
      <color rgb="FF000000"/>
      <name val="Century Gothic"/>
      <family val="2"/>
    </font>
    <font>
      <b/>
      <i/>
      <sz val="10"/>
      <color rgb="FF000000"/>
      <name val="Century Gothic"/>
      <family val="2"/>
    </font>
    <font>
      <sz val="10"/>
      <name val="Century Gothic"/>
      <family val="2"/>
    </font>
    <font>
      <b/>
      <sz val="10"/>
      <color theme="1"/>
      <name val="Century Gothic"/>
      <family val="2"/>
    </font>
    <font>
      <b/>
      <u/>
      <sz val="14"/>
      <color theme="1"/>
      <name val="Century Gothic"/>
      <family val="2"/>
    </font>
    <font>
      <b/>
      <sz val="11"/>
      <color theme="1"/>
      <name val="Century Gothic"/>
      <family val="2"/>
    </font>
    <font>
      <b/>
      <sz val="11"/>
      <color rgb="FF000000"/>
      <name val="Century Gothic"/>
    </font>
    <font>
      <sz val="11"/>
      <color rgb="FF000000"/>
      <name val="Century Gothic"/>
    </font>
    <font>
      <u/>
      <sz val="11"/>
      <color theme="10"/>
      <name val="Calibri"/>
      <family val="2"/>
      <scheme val="minor"/>
    </font>
    <font>
      <u/>
      <sz val="11"/>
      <color theme="1"/>
      <name val="Calibri"/>
      <family val="2"/>
      <scheme val="minor"/>
    </font>
  </fonts>
  <fills count="9">
    <fill>
      <patternFill patternType="none"/>
    </fill>
    <fill>
      <patternFill patternType="gray125"/>
    </fill>
    <fill>
      <patternFill patternType="solid">
        <fgColor rgb="FFD9D9D9"/>
        <bgColor indexed="64"/>
      </patternFill>
    </fill>
    <fill>
      <patternFill patternType="solid">
        <fgColor rgb="FFFFFFFF"/>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tint="-0.499984740745262"/>
        <bgColor indexed="64"/>
      </patternFill>
    </fill>
    <fill>
      <patternFill patternType="solid">
        <fgColor rgb="FF417A84"/>
        <bgColor indexed="64"/>
      </patternFill>
    </fill>
    <fill>
      <patternFill patternType="solid">
        <fgColor theme="1"/>
        <bgColor indexed="64"/>
      </patternFill>
    </fill>
  </fills>
  <borders count="14">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style="medium">
        <color indexed="64"/>
      </right>
      <top style="medium">
        <color indexed="64"/>
      </top>
      <bottom/>
      <diagonal/>
    </border>
  </borders>
  <cellStyleXfs count="3">
    <xf numFmtId="0" fontId="0" fillId="0" borderId="0"/>
    <xf numFmtId="9" fontId="1" fillId="0" borderId="0" applyFont="0" applyFill="0" applyBorder="0" applyAlignment="0" applyProtection="0"/>
    <xf numFmtId="0" fontId="17" fillId="0" borderId="0" applyNumberFormat="0" applyFill="0" applyBorder="0" applyAlignment="0" applyProtection="0"/>
  </cellStyleXfs>
  <cellXfs count="114">
    <xf numFmtId="0" fontId="0" fillId="0" borderId="0" xfId="0"/>
    <xf numFmtId="0" fontId="6" fillId="2" borderId="5" xfId="0" applyFont="1" applyFill="1" applyBorder="1" applyAlignment="1">
      <alignment horizontal="left" vertical="center" wrapText="1"/>
    </xf>
    <xf numFmtId="14" fontId="5" fillId="0" borderId="5" xfId="0" applyNumberFormat="1" applyFont="1" applyBorder="1" applyAlignment="1">
      <alignment vertical="center" wrapText="1"/>
    </xf>
    <xf numFmtId="14" fontId="5" fillId="0" borderId="5" xfId="0" applyNumberFormat="1" applyFont="1" applyBorder="1" applyAlignment="1">
      <alignment horizontal="center" vertical="center" wrapText="1"/>
    </xf>
    <xf numFmtId="0" fontId="2" fillId="0" borderId="0" xfId="0" applyFont="1"/>
    <xf numFmtId="0" fontId="6" fillId="2" borderId="5" xfId="0" applyFont="1" applyFill="1" applyBorder="1" applyAlignment="1">
      <alignment horizontal="center" vertical="center"/>
    </xf>
    <xf numFmtId="0" fontId="6" fillId="2" borderId="7" xfId="0" applyFont="1" applyFill="1" applyBorder="1" applyAlignment="1">
      <alignment horizontal="center" vertical="center" wrapText="1"/>
    </xf>
    <xf numFmtId="14" fontId="5" fillId="5" borderId="7" xfId="0" applyNumberFormat="1" applyFont="1" applyFill="1" applyBorder="1" applyAlignment="1">
      <alignment vertical="center" wrapText="1"/>
    </xf>
    <xf numFmtId="9" fontId="5" fillId="5" borderId="7" xfId="1" applyFont="1" applyFill="1" applyBorder="1" applyAlignment="1">
      <alignment vertical="center" wrapText="1"/>
    </xf>
    <xf numFmtId="164" fontId="5" fillId="5" borderId="7" xfId="0" applyNumberFormat="1" applyFont="1" applyFill="1" applyBorder="1" applyAlignment="1">
      <alignment vertical="center" wrapText="1"/>
    </xf>
    <xf numFmtId="0" fontId="7" fillId="0" borderId="8" xfId="0" applyFont="1" applyBorder="1" applyAlignment="1">
      <alignment vertical="center" wrapText="1"/>
    </xf>
    <xf numFmtId="164" fontId="11" fillId="5" borderId="7" xfId="0" applyNumberFormat="1" applyFont="1" applyFill="1" applyBorder="1" applyAlignment="1">
      <alignment vertical="center" wrapText="1"/>
    </xf>
    <xf numFmtId="0" fontId="6" fillId="4" borderId="7" xfId="0" applyFont="1" applyFill="1" applyBorder="1" applyAlignment="1">
      <alignment horizontal="center" vertical="center" wrapText="1"/>
    </xf>
    <xf numFmtId="0" fontId="11" fillId="5" borderId="5" xfId="0" applyFont="1" applyFill="1" applyBorder="1" applyAlignment="1">
      <alignment vertical="center"/>
    </xf>
    <xf numFmtId="9" fontId="9" fillId="0" borderId="3" xfId="1" applyFont="1" applyBorder="1" applyAlignment="1">
      <alignment horizontal="center" vertical="center"/>
    </xf>
    <xf numFmtId="14" fontId="9" fillId="0" borderId="1" xfId="0" applyNumberFormat="1" applyFont="1" applyBorder="1" applyAlignment="1">
      <alignment horizontal="center" vertical="center"/>
    </xf>
    <xf numFmtId="49" fontId="9" fillId="0" borderId="3" xfId="1" applyNumberFormat="1" applyFont="1" applyBorder="1" applyAlignment="1">
      <alignment horizontal="center" vertical="center"/>
    </xf>
    <xf numFmtId="0" fontId="9" fillId="0" borderId="1" xfId="0" applyFont="1" applyBorder="1" applyAlignment="1">
      <alignment horizontal="left" vertical="center"/>
    </xf>
    <xf numFmtId="0" fontId="10" fillId="4" borderId="4" xfId="0" applyFont="1" applyFill="1" applyBorder="1" applyAlignment="1">
      <alignment horizontal="left" vertical="center"/>
    </xf>
    <xf numFmtId="0" fontId="10" fillId="4" borderId="1" xfId="0" applyFont="1" applyFill="1" applyBorder="1" applyAlignment="1">
      <alignment horizontal="left" vertical="center"/>
    </xf>
    <xf numFmtId="0" fontId="0" fillId="0" borderId="0" xfId="0" quotePrefix="1"/>
    <xf numFmtId="0" fontId="2" fillId="0" borderId="0" xfId="0" quotePrefix="1" applyFont="1"/>
    <xf numFmtId="14" fontId="0" fillId="0" borderId="0" xfId="0" applyNumberFormat="1"/>
    <xf numFmtId="0" fontId="7" fillId="0" borderId="0" xfId="0" applyFont="1" applyAlignment="1">
      <alignment vertical="center" wrapText="1"/>
    </xf>
    <xf numFmtId="0" fontId="7" fillId="0" borderId="0" xfId="0" applyFont="1"/>
    <xf numFmtId="0" fontId="13" fillId="0" borderId="0" xfId="0" applyFont="1" applyAlignment="1">
      <alignment vertical="center" wrapText="1"/>
    </xf>
    <xf numFmtId="0" fontId="14" fillId="0" borderId="0" xfId="0" applyFont="1" applyAlignment="1">
      <alignment vertical="center" wrapText="1"/>
    </xf>
    <xf numFmtId="0" fontId="7" fillId="0" borderId="0" xfId="0" applyFont="1" applyAlignment="1">
      <alignment horizontal="left" vertical="center" wrapText="1"/>
    </xf>
    <xf numFmtId="0" fontId="7" fillId="0" borderId="0" xfId="0" applyFont="1" applyAlignment="1">
      <alignment wrapText="1"/>
    </xf>
    <xf numFmtId="14" fontId="11" fillId="5" borderId="5" xfId="0" applyNumberFormat="1" applyFont="1" applyFill="1" applyBorder="1" applyAlignment="1">
      <alignment vertical="center"/>
    </xf>
    <xf numFmtId="0" fontId="16" fillId="0" borderId="0" xfId="0" applyFont="1" applyAlignment="1">
      <alignment vertical="center" wrapText="1"/>
    </xf>
    <xf numFmtId="0" fontId="4" fillId="7" borderId="2" xfId="0" applyFont="1" applyFill="1" applyBorder="1" applyAlignment="1">
      <alignment vertical="center"/>
    </xf>
    <xf numFmtId="0" fontId="4" fillId="7" borderId="1" xfId="0" applyFont="1" applyFill="1" applyBorder="1" applyAlignment="1">
      <alignment horizontal="right" vertical="center"/>
    </xf>
    <xf numFmtId="0" fontId="8" fillId="7" borderId="1" xfId="0" applyFont="1" applyFill="1" applyBorder="1" applyAlignment="1">
      <alignment vertical="center" wrapText="1"/>
    </xf>
    <xf numFmtId="49" fontId="9" fillId="0" borderId="3" xfId="1" applyNumberFormat="1" applyFont="1" applyBorder="1" applyAlignment="1">
      <alignment horizontal="left" vertical="center"/>
    </xf>
    <xf numFmtId="0" fontId="9" fillId="0" borderId="7" xfId="0" applyFont="1" applyBorder="1" applyAlignment="1">
      <alignment horizontal="left" vertical="center"/>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9" fillId="0" borderId="2" xfId="0" applyFont="1" applyBorder="1" applyAlignment="1">
      <alignment horizontal="left" vertical="center"/>
    </xf>
    <xf numFmtId="0" fontId="9" fillId="0" borderId="3" xfId="0" applyFont="1" applyBorder="1" applyAlignment="1">
      <alignment horizontal="left" vertical="center"/>
    </xf>
    <xf numFmtId="0" fontId="9" fillId="0" borderId="4" xfId="0" applyFont="1" applyBorder="1" applyAlignment="1">
      <alignment horizontal="left" vertical="center"/>
    </xf>
    <xf numFmtId="0" fontId="9" fillId="0" borderId="8" xfId="0" applyFont="1" applyBorder="1" applyAlignment="1">
      <alignment horizontal="left" vertical="center"/>
    </xf>
    <xf numFmtId="0" fontId="9" fillId="0" borderId="0" xfId="0" applyFont="1" applyAlignment="1">
      <alignment horizontal="left" vertical="center"/>
    </xf>
    <xf numFmtId="0" fontId="9" fillId="0" borderId="12" xfId="0" applyFont="1" applyBorder="1" applyAlignment="1">
      <alignment horizontal="left" vertical="center"/>
    </xf>
    <xf numFmtId="0" fontId="10" fillId="4" borderId="13" xfId="0" applyFont="1" applyFill="1" applyBorder="1" applyAlignment="1">
      <alignment horizontal="left" vertical="center"/>
    </xf>
    <xf numFmtId="0" fontId="10" fillId="4" borderId="5" xfId="0" applyFont="1" applyFill="1" applyBorder="1" applyAlignment="1">
      <alignment horizontal="left" vertical="center"/>
    </xf>
    <xf numFmtId="0" fontId="9" fillId="0" borderId="10" xfId="0" applyFont="1" applyBorder="1" applyAlignment="1">
      <alignment horizontal="left" vertical="top" wrapText="1" indent="1"/>
    </xf>
    <xf numFmtId="0" fontId="9" fillId="0" borderId="10" xfId="0" applyFont="1" applyBorder="1" applyAlignment="1">
      <alignment horizontal="left" vertical="top" indent="1"/>
    </xf>
    <xf numFmtId="0" fontId="9" fillId="0" borderId="11" xfId="0" applyFont="1" applyBorder="1" applyAlignment="1">
      <alignment horizontal="left" vertical="top" indent="1"/>
    </xf>
    <xf numFmtId="0" fontId="9" fillId="0" borderId="6" xfId="0" applyFont="1" applyBorder="1" applyAlignment="1">
      <alignment horizontal="left" vertical="top" indent="1"/>
    </xf>
    <xf numFmtId="0" fontId="9" fillId="0" borderId="7" xfId="0" applyFont="1" applyBorder="1" applyAlignment="1">
      <alignment horizontal="left" vertical="top" indent="1"/>
    </xf>
    <xf numFmtId="0" fontId="9" fillId="0" borderId="10" xfId="0" applyFont="1" applyBorder="1" applyAlignment="1">
      <alignment horizontal="left" vertical="center" indent="1"/>
    </xf>
    <xf numFmtId="0" fontId="9" fillId="0" borderId="11" xfId="0" applyFont="1" applyBorder="1" applyAlignment="1">
      <alignment horizontal="left" vertical="center" indent="1"/>
    </xf>
    <xf numFmtId="0" fontId="9" fillId="0" borderId="6" xfId="0" applyFont="1" applyBorder="1" applyAlignment="1">
      <alignment horizontal="left" vertical="center" indent="1"/>
    </xf>
    <xf numFmtId="0" fontId="9" fillId="0" borderId="7" xfId="0" applyFont="1" applyBorder="1" applyAlignment="1">
      <alignment horizontal="left" vertical="center" indent="1"/>
    </xf>
    <xf numFmtId="0" fontId="9" fillId="6" borderId="2" xfId="0" applyFont="1" applyFill="1" applyBorder="1" applyAlignment="1">
      <alignment horizontal="left" vertical="center" wrapText="1" indent="4"/>
    </xf>
    <xf numFmtId="0" fontId="9" fillId="6" borderId="3" xfId="0" applyFont="1" applyFill="1" applyBorder="1" applyAlignment="1">
      <alignment horizontal="left" vertical="center" wrapText="1" indent="4"/>
    </xf>
    <xf numFmtId="0" fontId="9" fillId="6" borderId="4" xfId="0" applyFont="1" applyFill="1" applyBorder="1" applyAlignment="1">
      <alignment horizontal="left" vertical="center" wrapText="1" indent="4"/>
    </xf>
    <xf numFmtId="0" fontId="8" fillId="7" borderId="2" xfId="0" applyFont="1" applyFill="1" applyBorder="1" applyAlignment="1">
      <alignment vertical="center" wrapText="1"/>
    </xf>
    <xf numFmtId="0" fontId="8" fillId="7" borderId="3" xfId="0" applyFont="1" applyFill="1" applyBorder="1" applyAlignment="1">
      <alignment vertical="center" wrapText="1"/>
    </xf>
    <xf numFmtId="0" fontId="8" fillId="7" borderId="4" xfId="0" applyFont="1" applyFill="1" applyBorder="1" applyAlignment="1">
      <alignment vertical="center" wrapText="1"/>
    </xf>
    <xf numFmtId="0" fontId="4" fillId="7" borderId="2" xfId="0" applyFont="1" applyFill="1" applyBorder="1" applyAlignment="1">
      <alignment vertical="center"/>
    </xf>
    <xf numFmtId="0" fontId="4" fillId="7" borderId="3" xfId="0" applyFont="1" applyFill="1" applyBorder="1" applyAlignment="1">
      <alignment vertical="center"/>
    </xf>
    <xf numFmtId="0" fontId="4" fillId="7" borderId="4" xfId="0" applyFont="1" applyFill="1" applyBorder="1" applyAlignment="1">
      <alignment vertical="center"/>
    </xf>
    <xf numFmtId="0" fontId="12" fillId="0" borderId="2" xfId="0" applyFont="1" applyBorder="1" applyAlignment="1">
      <alignment horizontal="right" vertical="center"/>
    </xf>
    <xf numFmtId="0" fontId="12" fillId="0" borderId="3" xfId="0" applyFont="1" applyBorder="1" applyAlignment="1">
      <alignment horizontal="right" vertical="center"/>
    </xf>
    <xf numFmtId="0" fontId="12" fillId="0" borderId="4" xfId="0" applyFont="1" applyBorder="1" applyAlignment="1">
      <alignment horizontal="right" vertical="center"/>
    </xf>
    <xf numFmtId="0" fontId="4" fillId="7" borderId="2" xfId="0" applyFont="1" applyFill="1" applyBorder="1" applyAlignment="1">
      <alignment horizontal="left" vertical="center"/>
    </xf>
    <xf numFmtId="0" fontId="4" fillId="7" borderId="4" xfId="0" applyFont="1" applyFill="1" applyBorder="1" applyAlignment="1">
      <alignment horizontal="left" vertical="center"/>
    </xf>
    <xf numFmtId="0" fontId="4" fillId="7" borderId="3" xfId="0" applyFont="1" applyFill="1" applyBorder="1" applyAlignment="1">
      <alignment horizontal="left" vertical="center"/>
    </xf>
    <xf numFmtId="0" fontId="6" fillId="2" borderId="2" xfId="0" applyFont="1" applyFill="1" applyBorder="1" applyAlignment="1">
      <alignment vertical="center" wrapText="1"/>
    </xf>
    <xf numFmtId="0" fontId="6" fillId="2" borderId="4" xfId="0" applyFont="1" applyFill="1" applyBorder="1" applyAlignment="1">
      <alignment vertical="center" wrapText="1"/>
    </xf>
    <xf numFmtId="0" fontId="5" fillId="0" borderId="2" xfId="0" applyFont="1" applyBorder="1" applyAlignment="1">
      <alignment vertical="top" wrapText="1"/>
    </xf>
    <xf numFmtId="0" fontId="5" fillId="0" borderId="3" xfId="0" applyFont="1" applyBorder="1" applyAlignment="1">
      <alignment vertical="top" wrapText="1"/>
    </xf>
    <xf numFmtId="0" fontId="5" fillId="0" borderId="4" xfId="0" applyFont="1" applyBorder="1" applyAlignment="1">
      <alignment vertical="top" wrapText="1"/>
    </xf>
    <xf numFmtId="0" fontId="4" fillId="7" borderId="2" xfId="0" applyFont="1" applyFill="1" applyBorder="1" applyAlignment="1">
      <alignment vertical="center" wrapText="1"/>
    </xf>
    <xf numFmtId="0" fontId="4" fillId="7" borderId="3" xfId="0" applyFont="1" applyFill="1" applyBorder="1" applyAlignment="1">
      <alignment vertical="center" wrapText="1"/>
    </xf>
    <xf numFmtId="0" fontId="4" fillId="7" borderId="4" xfId="0" applyFont="1" applyFill="1" applyBorder="1" applyAlignment="1">
      <alignment vertical="center" wrapText="1"/>
    </xf>
    <xf numFmtId="0" fontId="6" fillId="2" borderId="2" xfId="0" applyFont="1" applyFill="1" applyBorder="1" applyAlignment="1">
      <alignment horizontal="left" vertical="center" wrapText="1"/>
    </xf>
    <xf numFmtId="0" fontId="6" fillId="2" borderId="3" xfId="0" applyFont="1" applyFill="1" applyBorder="1" applyAlignment="1">
      <alignment horizontal="left" vertical="center" wrapText="1"/>
    </xf>
    <xf numFmtId="0" fontId="6" fillId="2" borderId="4" xfId="0" applyFont="1" applyFill="1" applyBorder="1" applyAlignment="1">
      <alignment horizontal="left" vertical="center" wrapText="1"/>
    </xf>
    <xf numFmtId="0" fontId="0" fillId="0" borderId="2" xfId="0" applyBorder="1" applyAlignment="1">
      <alignment horizontal="left" vertical="center"/>
    </xf>
    <xf numFmtId="0" fontId="0" fillId="0" borderId="3" xfId="0" applyBorder="1" applyAlignment="1">
      <alignment horizontal="left" vertical="center"/>
    </xf>
    <xf numFmtId="0" fontId="0" fillId="0" borderId="4" xfId="0" applyBorder="1" applyAlignment="1">
      <alignment horizontal="left" vertical="center"/>
    </xf>
    <xf numFmtId="0" fontId="5" fillId="3" borderId="2" xfId="0" applyFont="1" applyFill="1" applyBorder="1" applyAlignment="1">
      <alignment horizontal="left" vertical="center" wrapText="1"/>
    </xf>
    <xf numFmtId="0" fontId="5" fillId="3" borderId="3" xfId="0" applyFont="1" applyFill="1" applyBorder="1" applyAlignment="1">
      <alignment horizontal="left" vertical="center" wrapText="1"/>
    </xf>
    <xf numFmtId="0" fontId="5" fillId="3" borderId="4" xfId="0" applyFont="1" applyFill="1" applyBorder="1" applyAlignment="1">
      <alignment horizontal="left" vertical="center" wrapText="1"/>
    </xf>
    <xf numFmtId="0" fontId="5" fillId="0" borderId="2" xfId="0" applyFont="1" applyBorder="1" applyAlignment="1">
      <alignment vertical="center" wrapText="1"/>
    </xf>
    <xf numFmtId="0" fontId="5" fillId="0" borderId="3" xfId="0" applyFont="1" applyBorder="1" applyAlignment="1">
      <alignment vertical="center" wrapText="1"/>
    </xf>
    <xf numFmtId="0" fontId="5" fillId="0" borderId="4" xfId="0" applyFont="1" applyBorder="1" applyAlignment="1">
      <alignment vertical="center" wrapText="1"/>
    </xf>
    <xf numFmtId="0" fontId="3" fillId="7" borderId="2" xfId="0" applyFont="1" applyFill="1" applyBorder="1" applyAlignment="1">
      <alignment horizontal="center" vertical="center" wrapText="1"/>
    </xf>
    <xf numFmtId="0" fontId="3" fillId="7" borderId="3" xfId="0" applyFont="1" applyFill="1" applyBorder="1" applyAlignment="1">
      <alignment horizontal="center" vertical="center" wrapText="1"/>
    </xf>
    <xf numFmtId="0" fontId="3" fillId="7" borderId="4" xfId="0" applyFont="1" applyFill="1" applyBorder="1" applyAlignment="1">
      <alignment horizontal="center" vertical="center" wrapText="1"/>
    </xf>
    <xf numFmtId="0" fontId="0" fillId="0" borderId="9" xfId="0" applyBorder="1" applyAlignment="1">
      <alignment horizontal="left" vertical="center"/>
    </xf>
    <xf numFmtId="0" fontId="0" fillId="0" borderId="10" xfId="0" applyBorder="1" applyAlignment="1">
      <alignment horizontal="left" vertical="center"/>
    </xf>
    <xf numFmtId="0" fontId="0" fillId="0" borderId="11" xfId="0" applyBorder="1" applyAlignment="1">
      <alignment horizontal="left" vertical="center"/>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5" fillId="0" borderId="4" xfId="0" applyFont="1" applyBorder="1" applyAlignment="1">
      <alignment horizontal="left" vertical="center" wrapText="1"/>
    </xf>
    <xf numFmtId="17" fontId="5" fillId="0" borderId="2" xfId="0" applyNumberFormat="1" applyFont="1" applyBorder="1" applyAlignment="1">
      <alignment horizontal="left" vertical="center" wrapText="1"/>
    </xf>
    <xf numFmtId="0" fontId="9" fillId="0" borderId="2" xfId="0" applyFont="1" applyBorder="1" applyAlignment="1">
      <alignment horizontal="left" vertical="center" indent="4"/>
    </xf>
    <xf numFmtId="0" fontId="9" fillId="0" borderId="3" xfId="0" applyFont="1" applyBorder="1" applyAlignment="1">
      <alignment horizontal="left" vertical="center" indent="4"/>
    </xf>
    <xf numFmtId="0" fontId="9" fillId="0" borderId="4" xfId="0" applyFont="1" applyBorder="1" applyAlignment="1">
      <alignment horizontal="left" vertical="center" indent="4"/>
    </xf>
    <xf numFmtId="0" fontId="9" fillId="8" borderId="1" xfId="0" applyFont="1" applyFill="1" applyBorder="1" applyAlignment="1">
      <alignment horizontal="left" vertical="center" wrapText="1"/>
    </xf>
    <xf numFmtId="0" fontId="9" fillId="8" borderId="1" xfId="0" applyFont="1" applyFill="1" applyBorder="1" applyAlignment="1">
      <alignment horizontal="left" vertical="center"/>
    </xf>
    <xf numFmtId="0" fontId="17" fillId="8" borderId="1" xfId="2" applyFill="1" applyBorder="1" applyAlignment="1">
      <alignment horizontal="left" vertical="center"/>
    </xf>
    <xf numFmtId="0" fontId="18" fillId="8" borderId="1" xfId="2" applyFont="1" applyFill="1" applyBorder="1" applyAlignment="1">
      <alignment horizontal="left" vertical="center"/>
    </xf>
    <xf numFmtId="0" fontId="9" fillId="8" borderId="2" xfId="0" applyFont="1" applyFill="1" applyBorder="1" applyAlignment="1">
      <alignment horizontal="left" vertical="center"/>
    </xf>
    <xf numFmtId="0" fontId="9" fillId="8" borderId="3" xfId="0" applyFont="1" applyFill="1" applyBorder="1" applyAlignment="1">
      <alignment horizontal="left" vertical="center"/>
    </xf>
    <xf numFmtId="0" fontId="9" fillId="8" borderId="4" xfId="0" applyFont="1" applyFill="1" applyBorder="1" applyAlignment="1">
      <alignment horizontal="left" vertical="center"/>
    </xf>
    <xf numFmtId="0" fontId="9" fillId="8" borderId="8" xfId="0" applyFont="1" applyFill="1" applyBorder="1" applyAlignment="1">
      <alignment horizontal="left" vertical="center"/>
    </xf>
    <xf numFmtId="0" fontId="9" fillId="8" borderId="0" xfId="0" applyFont="1" applyFill="1" applyAlignment="1">
      <alignment horizontal="left" vertical="center"/>
    </xf>
    <xf numFmtId="0" fontId="9" fillId="8" borderId="12" xfId="0" applyFont="1" applyFill="1" applyBorder="1" applyAlignment="1">
      <alignment horizontal="left" vertical="center"/>
    </xf>
  </cellXfs>
  <cellStyles count="3">
    <cellStyle name="Hyperlink" xfId="2" builtinId="8"/>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customXml" Target="../customXml/item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4.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CA7025-250A-467B-8EEE-2637CEDB305D}">
  <sheetPr>
    <pageSetUpPr fitToPage="1"/>
  </sheetPr>
  <dimension ref="A1:A17"/>
  <sheetViews>
    <sheetView zoomScale="90" zoomScaleNormal="90" workbookViewId="0"/>
  </sheetViews>
  <sheetFormatPr defaultColWidth="9.140625" defaultRowHeight="16.5" x14ac:dyDescent="0.3"/>
  <cols>
    <col min="1" max="1" width="174" style="28" customWidth="1"/>
    <col min="2" max="16384" width="9.140625" style="24"/>
  </cols>
  <sheetData>
    <row r="1" spans="1:1" x14ac:dyDescent="0.3">
      <c r="A1" s="23" t="s">
        <v>0</v>
      </c>
    </row>
    <row r="2" spans="1:1" x14ac:dyDescent="0.3">
      <c r="A2" s="23"/>
    </row>
    <row r="3" spans="1:1" ht="18" x14ac:dyDescent="0.3">
      <c r="A3" s="25" t="s">
        <v>1</v>
      </c>
    </row>
    <row r="4" spans="1:1" ht="33" x14ac:dyDescent="0.3">
      <c r="A4" s="26" t="s">
        <v>68</v>
      </c>
    </row>
    <row r="5" spans="1:1" ht="33" x14ac:dyDescent="0.3">
      <c r="A5" s="27" t="s">
        <v>2</v>
      </c>
    </row>
    <row r="6" spans="1:1" x14ac:dyDescent="0.3">
      <c r="A6" s="27" t="s">
        <v>3</v>
      </c>
    </row>
    <row r="7" spans="1:1" x14ac:dyDescent="0.3">
      <c r="A7" s="27" t="s">
        <v>4</v>
      </c>
    </row>
    <row r="8" spans="1:1" x14ac:dyDescent="0.3">
      <c r="A8" s="27"/>
    </row>
    <row r="9" spans="1:1" ht="18" x14ac:dyDescent="0.3">
      <c r="A9" s="25" t="s">
        <v>5</v>
      </c>
    </row>
    <row r="10" spans="1:1" ht="33" x14ac:dyDescent="0.3">
      <c r="A10" s="30" t="s">
        <v>6</v>
      </c>
    </row>
    <row r="11" spans="1:1" ht="115.5" x14ac:dyDescent="0.3">
      <c r="A11" s="30" t="s">
        <v>7</v>
      </c>
    </row>
    <row r="12" spans="1:1" ht="33" x14ac:dyDescent="0.3">
      <c r="A12" s="23" t="s">
        <v>8</v>
      </c>
    </row>
    <row r="13" spans="1:1" x14ac:dyDescent="0.3">
      <c r="A13" s="23"/>
    </row>
    <row r="14" spans="1:1" ht="33" x14ac:dyDescent="0.3">
      <c r="A14" s="23" t="s">
        <v>9</v>
      </c>
    </row>
    <row r="15" spans="1:1" x14ac:dyDescent="0.3">
      <c r="A15" s="28" t="s">
        <v>10</v>
      </c>
    </row>
    <row r="17" spans="1:1" ht="49.5" x14ac:dyDescent="0.3">
      <c r="A17" s="28" t="s">
        <v>11</v>
      </c>
    </row>
  </sheetData>
  <pageMargins left="0.25" right="0.25" top="0.25" bottom="0.5" header="0.3" footer="0.3"/>
  <pageSetup scale="5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59523F-2D52-481C-93D7-4B175CA3308E}">
  <sheetPr codeName="Sheet2">
    <pageSetUpPr fitToPage="1"/>
  </sheetPr>
  <dimension ref="B1:M17"/>
  <sheetViews>
    <sheetView workbookViewId="0"/>
  </sheetViews>
  <sheetFormatPr defaultRowHeight="15" x14ac:dyDescent="0.25"/>
  <cols>
    <col min="1" max="1" width="4.28515625" customWidth="1"/>
    <col min="2" max="13" width="14.28515625" customWidth="1"/>
  </cols>
  <sheetData>
    <row r="1" spans="2:13" ht="15.75" thickBot="1" x14ac:dyDescent="0.3"/>
    <row r="2" spans="2:13" ht="15.75" thickBot="1" x14ac:dyDescent="0.3">
      <c r="B2" s="91" t="s">
        <v>12</v>
      </c>
      <c r="C2" s="92"/>
      <c r="D2" s="92"/>
      <c r="E2" s="92"/>
      <c r="F2" s="92"/>
      <c r="G2" s="92"/>
      <c r="H2" s="92"/>
      <c r="I2" s="92"/>
      <c r="J2" s="92"/>
      <c r="K2" s="92"/>
      <c r="L2" s="92"/>
      <c r="M2" s="93"/>
    </row>
    <row r="3" spans="2:13" ht="15.75" thickBot="1" x14ac:dyDescent="0.3">
      <c r="B3" s="76" t="s">
        <v>13</v>
      </c>
      <c r="C3" s="77"/>
      <c r="D3" s="77"/>
      <c r="E3" s="77"/>
      <c r="F3" s="77"/>
      <c r="G3" s="77"/>
      <c r="H3" s="77"/>
      <c r="I3" s="77"/>
      <c r="J3" s="77"/>
      <c r="K3" s="77"/>
      <c r="L3" s="77"/>
      <c r="M3" s="78"/>
    </row>
    <row r="4" spans="2:13" ht="27.75" customHeight="1" thickBot="1" x14ac:dyDescent="0.3">
      <c r="B4" s="71" t="s">
        <v>14</v>
      </c>
      <c r="C4" s="72"/>
      <c r="D4" s="97" t="s">
        <v>69</v>
      </c>
      <c r="E4" s="98"/>
      <c r="F4" s="98"/>
      <c r="G4" s="99"/>
      <c r="H4" s="71" t="s">
        <v>15</v>
      </c>
      <c r="I4" s="72"/>
      <c r="J4" s="94" t="s">
        <v>71</v>
      </c>
      <c r="K4" s="95"/>
      <c r="L4" s="95"/>
      <c r="M4" s="96"/>
    </row>
    <row r="5" spans="2:13" ht="27" customHeight="1" thickBot="1" x14ac:dyDescent="0.3">
      <c r="B5" s="71" t="s">
        <v>16</v>
      </c>
      <c r="C5" s="72"/>
      <c r="D5" s="85" t="s">
        <v>70</v>
      </c>
      <c r="E5" s="86"/>
      <c r="F5" s="86"/>
      <c r="G5" s="87"/>
      <c r="H5" s="79" t="s">
        <v>17</v>
      </c>
      <c r="I5" s="81"/>
      <c r="J5" s="82" t="s">
        <v>72</v>
      </c>
      <c r="K5" s="83"/>
      <c r="L5" s="83"/>
      <c r="M5" s="84"/>
    </row>
    <row r="6" spans="2:13" ht="409.5" customHeight="1" thickBot="1" x14ac:dyDescent="0.3">
      <c r="B6" s="71" t="s">
        <v>18</v>
      </c>
      <c r="C6" s="72"/>
      <c r="D6" s="73" t="s">
        <v>73</v>
      </c>
      <c r="E6" s="74"/>
      <c r="F6" s="74"/>
      <c r="G6" s="74"/>
      <c r="H6" s="74"/>
      <c r="I6" s="74"/>
      <c r="J6" s="74"/>
      <c r="K6" s="74"/>
      <c r="L6" s="74"/>
      <c r="M6" s="75"/>
    </row>
    <row r="7" spans="2:13" ht="409.5" customHeight="1" thickBot="1" x14ac:dyDescent="0.3">
      <c r="B7" s="71" t="s">
        <v>19</v>
      </c>
      <c r="C7" s="72"/>
      <c r="D7" s="73" t="s">
        <v>74</v>
      </c>
      <c r="E7" s="74"/>
      <c r="F7" s="74"/>
      <c r="G7" s="74"/>
      <c r="H7" s="74"/>
      <c r="I7" s="74"/>
      <c r="J7" s="74"/>
      <c r="K7" s="74"/>
      <c r="L7" s="74"/>
      <c r="M7" s="75"/>
    </row>
    <row r="8" spans="2:13" ht="15.75" thickBot="1" x14ac:dyDescent="0.3">
      <c r="B8" s="76" t="s">
        <v>20</v>
      </c>
      <c r="C8" s="77"/>
      <c r="D8" s="77"/>
      <c r="E8" s="77"/>
      <c r="F8" s="77"/>
      <c r="G8" s="77"/>
      <c r="H8" s="77"/>
      <c r="I8" s="77"/>
      <c r="J8" s="77"/>
      <c r="K8" s="77"/>
      <c r="L8" s="77"/>
      <c r="M8" s="78"/>
    </row>
    <row r="9" spans="2:13" ht="15.75" customHeight="1" thickBot="1" x14ac:dyDescent="0.3">
      <c r="B9" s="1" t="s">
        <v>21</v>
      </c>
      <c r="C9" s="1" t="s">
        <v>22</v>
      </c>
      <c r="D9" s="79" t="s">
        <v>23</v>
      </c>
      <c r="E9" s="80"/>
      <c r="F9" s="81"/>
      <c r="G9" s="80" t="s">
        <v>24</v>
      </c>
      <c r="H9" s="80"/>
      <c r="I9" s="80"/>
      <c r="J9" s="80"/>
      <c r="K9" s="80"/>
      <c r="L9" s="80"/>
      <c r="M9" s="81"/>
    </row>
    <row r="10" spans="2:13" ht="30" customHeight="1" thickBot="1" x14ac:dyDescent="0.3">
      <c r="B10" s="2">
        <v>38534</v>
      </c>
      <c r="C10" s="2">
        <v>39569</v>
      </c>
      <c r="D10" s="88" t="s">
        <v>75</v>
      </c>
      <c r="E10" s="89"/>
      <c r="F10" s="90"/>
      <c r="G10" s="89" t="s">
        <v>76</v>
      </c>
      <c r="H10" s="89"/>
      <c r="I10" s="89"/>
      <c r="J10" s="89"/>
      <c r="K10" s="89"/>
      <c r="L10" s="89"/>
      <c r="M10" s="90"/>
    </row>
    <row r="11" spans="2:13" ht="15.75" thickBot="1" x14ac:dyDescent="0.3">
      <c r="B11" s="2"/>
      <c r="C11" s="2"/>
      <c r="D11" s="88"/>
      <c r="E11" s="89"/>
      <c r="F11" s="90"/>
      <c r="G11" s="89"/>
      <c r="H11" s="89"/>
      <c r="I11" s="89"/>
      <c r="J11" s="89"/>
      <c r="K11" s="89"/>
      <c r="L11" s="89"/>
      <c r="M11" s="90"/>
    </row>
    <row r="12" spans="2:13" ht="15.75" thickBot="1" x14ac:dyDescent="0.3">
      <c r="B12" s="3"/>
      <c r="C12" s="3"/>
      <c r="D12" s="88"/>
      <c r="E12" s="89"/>
      <c r="F12" s="90"/>
      <c r="G12" s="89"/>
      <c r="H12" s="89"/>
      <c r="I12" s="89"/>
      <c r="J12" s="89"/>
      <c r="K12" s="89"/>
      <c r="L12" s="89"/>
      <c r="M12" s="90"/>
    </row>
    <row r="13" spans="2:13" ht="15.75" thickBot="1" x14ac:dyDescent="0.3">
      <c r="B13" s="76" t="s">
        <v>25</v>
      </c>
      <c r="C13" s="77"/>
      <c r="D13" s="77"/>
      <c r="E13" s="77"/>
      <c r="F13" s="77"/>
      <c r="G13" s="77"/>
      <c r="H13" s="77"/>
      <c r="I13" s="77"/>
      <c r="J13" s="77"/>
      <c r="K13" s="77"/>
      <c r="L13" s="77"/>
      <c r="M13" s="78"/>
    </row>
    <row r="14" spans="2:13" ht="15.75" thickBot="1" x14ac:dyDescent="0.3">
      <c r="B14" s="79" t="s">
        <v>26</v>
      </c>
      <c r="C14" s="80"/>
      <c r="D14" s="81"/>
      <c r="E14" s="79" t="s">
        <v>27</v>
      </c>
      <c r="F14" s="81"/>
      <c r="G14" s="79" t="s">
        <v>28</v>
      </c>
      <c r="H14" s="80"/>
      <c r="I14" s="80"/>
      <c r="J14" s="80"/>
      <c r="K14" s="80"/>
      <c r="L14" s="80"/>
      <c r="M14" s="81"/>
    </row>
    <row r="15" spans="2:13" ht="15.75" thickBot="1" x14ac:dyDescent="0.3">
      <c r="B15" s="88" t="s">
        <v>77</v>
      </c>
      <c r="C15" s="89"/>
      <c r="D15" s="90"/>
      <c r="E15" s="88" t="s">
        <v>78</v>
      </c>
      <c r="F15" s="90"/>
      <c r="G15" s="100">
        <v>45047</v>
      </c>
      <c r="H15" s="98"/>
      <c r="I15" s="98"/>
      <c r="J15" s="98"/>
      <c r="K15" s="98"/>
      <c r="L15" s="98"/>
      <c r="M15" s="99"/>
    </row>
    <row r="16" spans="2:13" ht="15.75" thickBot="1" x14ac:dyDescent="0.3">
      <c r="B16" s="88" t="s">
        <v>79</v>
      </c>
      <c r="C16" s="89"/>
      <c r="D16" s="90"/>
      <c r="E16" s="88" t="s">
        <v>80</v>
      </c>
      <c r="F16" s="90"/>
      <c r="G16" s="100">
        <v>43709</v>
      </c>
      <c r="H16" s="98"/>
      <c r="I16" s="98"/>
      <c r="J16" s="98"/>
      <c r="K16" s="98"/>
      <c r="L16" s="98"/>
      <c r="M16" s="99"/>
    </row>
    <row r="17" spans="2:13" ht="30.75" customHeight="1" thickBot="1" x14ac:dyDescent="0.3">
      <c r="B17" s="88" t="s">
        <v>81</v>
      </c>
      <c r="C17" s="89"/>
      <c r="D17" s="90"/>
      <c r="E17" s="88" t="s">
        <v>82</v>
      </c>
      <c r="F17" s="90"/>
      <c r="G17" s="100">
        <v>42856</v>
      </c>
      <c r="H17" s="98"/>
      <c r="I17" s="98"/>
      <c r="J17" s="98"/>
      <c r="K17" s="98"/>
      <c r="L17" s="98"/>
      <c r="M17" s="99"/>
    </row>
  </sheetData>
  <mergeCells count="36">
    <mergeCell ref="B15:D15"/>
    <mergeCell ref="E15:F15"/>
    <mergeCell ref="G15:M15"/>
    <mergeCell ref="B17:D17"/>
    <mergeCell ref="E17:F17"/>
    <mergeCell ref="G17:M17"/>
    <mergeCell ref="B16:D16"/>
    <mergeCell ref="E16:F16"/>
    <mergeCell ref="G16:M16"/>
    <mergeCell ref="B2:M2"/>
    <mergeCell ref="B3:M3"/>
    <mergeCell ref="B4:C4"/>
    <mergeCell ref="H4:I4"/>
    <mergeCell ref="J4:M4"/>
    <mergeCell ref="D4:G4"/>
    <mergeCell ref="B13:M13"/>
    <mergeCell ref="B14:D14"/>
    <mergeCell ref="B5:C5"/>
    <mergeCell ref="B6:C6"/>
    <mergeCell ref="D6:M6"/>
    <mergeCell ref="H5:I5"/>
    <mergeCell ref="J5:M5"/>
    <mergeCell ref="D5:G5"/>
    <mergeCell ref="E14:F14"/>
    <mergeCell ref="G14:M14"/>
    <mergeCell ref="D10:F10"/>
    <mergeCell ref="G10:M10"/>
    <mergeCell ref="D11:F11"/>
    <mergeCell ref="G11:M11"/>
    <mergeCell ref="D12:F12"/>
    <mergeCell ref="G12:M12"/>
    <mergeCell ref="B7:C7"/>
    <mergeCell ref="D7:M7"/>
    <mergeCell ref="B8:M8"/>
    <mergeCell ref="D9:F9"/>
    <mergeCell ref="G9:M9"/>
  </mergeCells>
  <pageMargins left="0.25" right="0.25" top="0.25" bottom="0.5" header="0.3" footer="0.3"/>
  <pageSetup scale="5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2998B7-9C00-45F6-8527-60E9CC370F51}">
  <sheetPr codeName="Sheet1">
    <pageSetUpPr fitToPage="1"/>
  </sheetPr>
  <dimension ref="B1:J63"/>
  <sheetViews>
    <sheetView workbookViewId="0">
      <selection activeCell="B6" sqref="B6"/>
    </sheetView>
  </sheetViews>
  <sheetFormatPr defaultRowHeight="15" x14ac:dyDescent="0.25"/>
  <cols>
    <col min="1" max="1" width="3.28515625" customWidth="1"/>
    <col min="2" max="2" width="36.140625" customWidth="1"/>
    <col min="3" max="7" width="24.5703125" customWidth="1"/>
    <col min="8" max="8" width="3.28515625" customWidth="1"/>
    <col min="9" max="9" width="26.85546875" bestFit="1" customWidth="1"/>
    <col min="10" max="10" width="30.140625" bestFit="1" customWidth="1"/>
  </cols>
  <sheetData>
    <row r="1" spans="2:10" ht="15.75" thickBot="1" x14ac:dyDescent="0.3">
      <c r="I1" s="22"/>
      <c r="J1" s="20"/>
    </row>
    <row r="2" spans="2:10" ht="15.75" thickBot="1" x14ac:dyDescent="0.3">
      <c r="B2" s="62" t="s">
        <v>29</v>
      </c>
      <c r="C2" s="63"/>
      <c r="D2" s="63"/>
      <c r="E2" s="63"/>
      <c r="F2" s="63"/>
      <c r="G2" s="64"/>
    </row>
    <row r="3" spans="2:10" ht="15.75" thickBot="1" x14ac:dyDescent="0.3">
      <c r="B3" s="31" t="s">
        <v>30</v>
      </c>
      <c r="C3" s="68" t="str">
        <f>Summary!D4</f>
        <v>Infosys Public Services, Inc.</v>
      </c>
      <c r="D3" s="69"/>
      <c r="E3" s="32" t="s">
        <v>31</v>
      </c>
      <c r="F3" s="70" t="str">
        <f>Summary!J4</f>
        <v>Narendran Alagudesikan</v>
      </c>
      <c r="G3" s="69"/>
    </row>
    <row r="4" spans="2:10" ht="31.5" customHeight="1" thickBot="1" x14ac:dyDescent="0.3">
      <c r="B4" s="31" t="s">
        <v>32</v>
      </c>
      <c r="C4" s="59" t="s">
        <v>33</v>
      </c>
      <c r="D4" s="60"/>
      <c r="E4" s="60"/>
      <c r="F4" s="60"/>
      <c r="G4" s="61"/>
      <c r="H4" s="10"/>
    </row>
    <row r="5" spans="2:10" s="4" customFormat="1" ht="15.75" thickBot="1" x14ac:dyDescent="0.3">
      <c r="B5" s="5" t="s">
        <v>34</v>
      </c>
      <c r="C5" s="6" t="s">
        <v>35</v>
      </c>
      <c r="D5" s="6" t="s">
        <v>36</v>
      </c>
      <c r="E5" s="6" t="s">
        <v>37</v>
      </c>
      <c r="F5" s="6" t="s">
        <v>38</v>
      </c>
      <c r="G5" s="12" t="s">
        <v>39</v>
      </c>
    </row>
    <row r="6" spans="2:10" ht="15.75" thickBot="1" x14ac:dyDescent="0.3">
      <c r="B6" s="13" t="str">
        <f>IF(ISTEXT(C19),C19,"")</f>
        <v>State of Connecticut Integrated Eligibility System (IES)</v>
      </c>
      <c r="C6" s="7">
        <f>IF(ISTEXT(C19),C20,)</f>
        <v>44896</v>
      </c>
      <c r="D6" s="7">
        <f>IF(ISTEXT(C19),E20,)</f>
        <v>45950</v>
      </c>
      <c r="E6" s="8">
        <f>E21</f>
        <v>1</v>
      </c>
      <c r="F6" s="9">
        <f>IF(ISTEXT(C19),DAYS360(C6,D6)/30,)</f>
        <v>34.633333333333333</v>
      </c>
      <c r="G6" s="9">
        <f>E6*F6</f>
        <v>34.633333333333333</v>
      </c>
      <c r="I6" s="21"/>
      <c r="J6" s="21"/>
    </row>
    <row r="7" spans="2:10" ht="15.75" thickBot="1" x14ac:dyDescent="0.3">
      <c r="B7" s="13" t="str">
        <f>IF(ISTEXT(C27),C27,"")</f>
        <v>Project name</v>
      </c>
      <c r="C7" s="7">
        <f>IF(ISTEXT(C27),C28,"")</f>
        <v>43891</v>
      </c>
      <c r="D7" s="7">
        <f>IF(ISTEXT(C27),E28,"")</f>
        <v>44867</v>
      </c>
      <c r="E7" s="8">
        <f>E29</f>
        <v>1</v>
      </c>
      <c r="F7" s="9">
        <f>IF(ISTEXT(C27),DAYS360(C7,D7)/30,)</f>
        <v>32.033333333333331</v>
      </c>
      <c r="G7" s="9">
        <f t="shared" ref="G7:G11" si="0">E7*F7</f>
        <v>32.033333333333331</v>
      </c>
      <c r="I7" s="21"/>
      <c r="J7" s="21"/>
    </row>
    <row r="8" spans="2:10" ht="15.75" thickBot="1" x14ac:dyDescent="0.3">
      <c r="B8" s="13" t="str">
        <f>IF(ISTEXT(C35),C35,"")</f>
        <v>Project name</v>
      </c>
      <c r="C8" s="7">
        <f>IF(ISTEXT(C35),C36,"")</f>
        <v>43282</v>
      </c>
      <c r="D8" s="7">
        <f>IF(ISTEXT(C35),E36,"")</f>
        <v>43891</v>
      </c>
      <c r="E8" s="8">
        <f>E37</f>
        <v>1</v>
      </c>
      <c r="F8" s="9">
        <f>IF(ISTEXT(C35),DAYS360(C8,D8)/30,)</f>
        <v>20</v>
      </c>
      <c r="G8" s="9">
        <f t="shared" si="0"/>
        <v>20</v>
      </c>
      <c r="I8" s="21"/>
      <c r="J8" s="21"/>
    </row>
    <row r="9" spans="2:10" ht="15.75" thickBot="1" x14ac:dyDescent="0.3">
      <c r="B9" s="13" t="str">
        <f>IF(ISTEXT(C43),C43,"")</f>
        <v/>
      </c>
      <c r="C9" s="7" t="str">
        <f>IF(ISTEXT(C43),C44,"")</f>
        <v/>
      </c>
      <c r="D9" s="7" t="str">
        <f>IF(ISTEXT(C43),E44,"")</f>
        <v/>
      </c>
      <c r="E9" s="8">
        <f>E45</f>
        <v>0</v>
      </c>
      <c r="F9" s="9">
        <f>IF(ISTEXT(C43),DAYS360(C9,D9)/30,)</f>
        <v>0</v>
      </c>
      <c r="G9" s="9">
        <f t="shared" si="0"/>
        <v>0</v>
      </c>
      <c r="I9" s="21"/>
      <c r="J9" s="21"/>
    </row>
    <row r="10" spans="2:10" ht="15.75" thickBot="1" x14ac:dyDescent="0.3">
      <c r="B10" s="13" t="str">
        <f>IF(ISTEXT(C51),C51,"")</f>
        <v/>
      </c>
      <c r="C10" s="29" t="str">
        <f>IF(ISTEXT(C51),C52,"")</f>
        <v/>
      </c>
      <c r="D10" s="29" t="str">
        <f>IF(ISTEXT(C51),E52,"")</f>
        <v/>
      </c>
      <c r="E10" s="8">
        <f>E53</f>
        <v>0</v>
      </c>
      <c r="F10" s="9">
        <f>IF(ISTEXT(C51),DAYS360(C10,D10)/30,)</f>
        <v>0</v>
      </c>
      <c r="G10" s="9">
        <f t="shared" si="0"/>
        <v>0</v>
      </c>
      <c r="I10" s="21"/>
      <c r="J10" s="21"/>
    </row>
    <row r="11" spans="2:10" ht="15.75" thickBot="1" x14ac:dyDescent="0.3">
      <c r="B11" s="13" t="str">
        <f>IF(ISTEXT(C59),C59,"")</f>
        <v/>
      </c>
      <c r="C11" s="7" t="str">
        <f>IF(ISTEXT(C59),C60,"")</f>
        <v/>
      </c>
      <c r="D11" s="7" t="str">
        <f>IF(ISTEXT(C59),E60,"")</f>
        <v/>
      </c>
      <c r="E11" s="8">
        <f>E61</f>
        <v>0</v>
      </c>
      <c r="F11" s="9">
        <f>IF(ISTEXT(C59),DAYS360(C11,D11)/30,)</f>
        <v>0</v>
      </c>
      <c r="G11" s="9">
        <f t="shared" si="0"/>
        <v>0</v>
      </c>
      <c r="I11" s="21"/>
      <c r="J11" s="21"/>
    </row>
    <row r="12" spans="2:10" ht="15.75" thickBot="1" x14ac:dyDescent="0.3">
      <c r="B12" s="65" t="s">
        <v>40</v>
      </c>
      <c r="C12" s="66"/>
      <c r="D12" s="66"/>
      <c r="E12" s="67"/>
      <c r="F12" s="11">
        <f>SUM(F6:F11)</f>
        <v>86.666666666666657</v>
      </c>
      <c r="G12" s="11">
        <f>SUM(G6:G11)</f>
        <v>86.666666666666657</v>
      </c>
    </row>
    <row r="14" spans="2:10" ht="15.75" thickBot="1" x14ac:dyDescent="0.3"/>
    <row r="15" spans="2:10" ht="15.75" thickBot="1" x14ac:dyDescent="0.3">
      <c r="B15" s="62" t="s">
        <v>41</v>
      </c>
      <c r="C15" s="63"/>
      <c r="D15" s="63"/>
      <c r="E15" s="63"/>
      <c r="F15" s="63"/>
      <c r="G15" s="64"/>
    </row>
    <row r="16" spans="2:10" ht="27" customHeight="1" thickBot="1" x14ac:dyDescent="0.3">
      <c r="B16" s="33" t="str">
        <f>B4</f>
        <v>Minimum Qualification - S13</v>
      </c>
      <c r="C16" s="59" t="str">
        <f>C4</f>
        <v>A minimum of five (5) years of experience in a technical leadership role.</v>
      </c>
      <c r="D16" s="60"/>
      <c r="E16" s="60"/>
      <c r="F16" s="60"/>
      <c r="G16" s="61"/>
    </row>
    <row r="17" spans="2:7" ht="15.75" thickBot="1" x14ac:dyDescent="0.3">
      <c r="B17" s="36" t="s">
        <v>42</v>
      </c>
      <c r="C17" s="37"/>
      <c r="D17" s="37"/>
      <c r="E17" s="38"/>
      <c r="F17" s="36" t="s">
        <v>43</v>
      </c>
      <c r="G17" s="38"/>
    </row>
    <row r="18" spans="2:7" ht="15.75" thickBot="1" x14ac:dyDescent="0.3">
      <c r="B18" s="19" t="s">
        <v>44</v>
      </c>
      <c r="C18" s="39" t="s">
        <v>83</v>
      </c>
      <c r="D18" s="40"/>
      <c r="E18" s="41"/>
      <c r="F18" s="19" t="s">
        <v>45</v>
      </c>
      <c r="G18" s="17" t="s">
        <v>95</v>
      </c>
    </row>
    <row r="19" spans="2:7" ht="15.75" thickBot="1" x14ac:dyDescent="0.3">
      <c r="B19" s="19" t="s">
        <v>46</v>
      </c>
      <c r="C19" s="42" t="s">
        <v>84</v>
      </c>
      <c r="D19" s="43"/>
      <c r="E19" s="44"/>
      <c r="F19" s="19" t="s">
        <v>47</v>
      </c>
      <c r="G19" s="17" t="s">
        <v>96</v>
      </c>
    </row>
    <row r="20" spans="2:7" ht="15.75" thickBot="1" x14ac:dyDescent="0.3">
      <c r="B20" s="19" t="s">
        <v>48</v>
      </c>
      <c r="C20" s="15">
        <v>44896</v>
      </c>
      <c r="D20" s="18" t="s">
        <v>49</v>
      </c>
      <c r="E20" s="15">
        <v>45950</v>
      </c>
      <c r="F20" s="19" t="s">
        <v>50</v>
      </c>
      <c r="G20" s="17" t="s">
        <v>97</v>
      </c>
    </row>
    <row r="21" spans="2:7" ht="15.75" thickBot="1" x14ac:dyDescent="0.3">
      <c r="B21" s="19" t="s">
        <v>51</v>
      </c>
      <c r="C21" s="34" t="s">
        <v>85</v>
      </c>
      <c r="D21" s="19" t="s">
        <v>52</v>
      </c>
      <c r="E21" s="14">
        <v>1</v>
      </c>
      <c r="F21" s="19" t="s">
        <v>53</v>
      </c>
      <c r="G21" s="35" t="s">
        <v>98</v>
      </c>
    </row>
    <row r="22" spans="2:7" x14ac:dyDescent="0.25">
      <c r="B22" s="45" t="s">
        <v>54</v>
      </c>
      <c r="C22" s="47" t="s">
        <v>86</v>
      </c>
      <c r="D22" s="48"/>
      <c r="E22" s="48"/>
      <c r="F22" s="48"/>
      <c r="G22" s="49"/>
    </row>
    <row r="23" spans="2:7" ht="370.5" customHeight="1" thickBot="1" x14ac:dyDescent="0.3">
      <c r="B23" s="46"/>
      <c r="C23" s="50"/>
      <c r="D23" s="50"/>
      <c r="E23" s="50"/>
      <c r="F23" s="50"/>
      <c r="G23" s="51"/>
    </row>
    <row r="24" spans="2:7" ht="15.75" customHeight="1" thickBot="1" x14ac:dyDescent="0.3">
      <c r="B24" s="56"/>
      <c r="C24" s="57"/>
      <c r="D24" s="57"/>
      <c r="E24" s="57"/>
      <c r="F24" s="57"/>
      <c r="G24" s="58"/>
    </row>
    <row r="25" spans="2:7" ht="15.75" thickBot="1" x14ac:dyDescent="0.3">
      <c r="B25" s="36" t="s">
        <v>55</v>
      </c>
      <c r="C25" s="37"/>
      <c r="D25" s="37"/>
      <c r="E25" s="38"/>
      <c r="F25" s="36" t="s">
        <v>43</v>
      </c>
      <c r="G25" s="38"/>
    </row>
    <row r="26" spans="2:7" ht="15.75" thickBot="1" x14ac:dyDescent="0.3">
      <c r="B26" s="19" t="s">
        <v>44</v>
      </c>
      <c r="C26" s="108"/>
      <c r="D26" s="109"/>
      <c r="E26" s="110"/>
      <c r="F26" s="19" t="s">
        <v>45</v>
      </c>
      <c r="G26" s="104"/>
    </row>
    <row r="27" spans="2:7" ht="15.75" thickBot="1" x14ac:dyDescent="0.3">
      <c r="B27" s="19" t="s">
        <v>46</v>
      </c>
      <c r="C27" s="111" t="s">
        <v>99</v>
      </c>
      <c r="D27" s="112"/>
      <c r="E27" s="113"/>
      <c r="F27" s="19" t="s">
        <v>47</v>
      </c>
      <c r="G27" s="105"/>
    </row>
    <row r="28" spans="2:7" ht="15.75" thickBot="1" x14ac:dyDescent="0.3">
      <c r="B28" s="19" t="s">
        <v>56</v>
      </c>
      <c r="C28" s="15">
        <v>43891</v>
      </c>
      <c r="D28" s="18" t="s">
        <v>57</v>
      </c>
      <c r="E28" s="15">
        <v>44867</v>
      </c>
      <c r="F28" s="19" t="s">
        <v>50</v>
      </c>
      <c r="G28" s="105"/>
    </row>
    <row r="29" spans="2:7" ht="15.75" thickBot="1" x14ac:dyDescent="0.3">
      <c r="B29" s="19" t="s">
        <v>51</v>
      </c>
      <c r="C29" s="16" t="s">
        <v>87</v>
      </c>
      <c r="D29" s="19" t="s">
        <v>52</v>
      </c>
      <c r="E29" s="14">
        <v>1</v>
      </c>
      <c r="F29" s="19" t="s">
        <v>53</v>
      </c>
      <c r="G29" s="107"/>
    </row>
    <row r="30" spans="2:7" x14ac:dyDescent="0.25">
      <c r="B30" s="45" t="s">
        <v>54</v>
      </c>
      <c r="C30" s="47" t="s">
        <v>88</v>
      </c>
      <c r="D30" s="48"/>
      <c r="E30" s="48"/>
      <c r="F30" s="48"/>
      <c r="G30" s="49"/>
    </row>
    <row r="31" spans="2:7" ht="409.5" customHeight="1" thickBot="1" x14ac:dyDescent="0.3">
      <c r="B31" s="46"/>
      <c r="C31" s="50"/>
      <c r="D31" s="50"/>
      <c r="E31" s="50"/>
      <c r="F31" s="50"/>
      <c r="G31" s="51"/>
    </row>
    <row r="32" spans="2:7" ht="15.75" thickBot="1" x14ac:dyDescent="0.3">
      <c r="B32" s="56"/>
      <c r="C32" s="57"/>
      <c r="D32" s="57"/>
      <c r="E32" s="57"/>
      <c r="F32" s="57"/>
      <c r="G32" s="58"/>
    </row>
    <row r="33" spans="2:7" ht="15.75" thickBot="1" x14ac:dyDescent="0.3">
      <c r="B33" s="36" t="s">
        <v>58</v>
      </c>
      <c r="C33" s="37"/>
      <c r="D33" s="37"/>
      <c r="E33" s="38"/>
      <c r="F33" s="36" t="s">
        <v>43</v>
      </c>
      <c r="G33" s="38"/>
    </row>
    <row r="34" spans="2:7" ht="15.75" thickBot="1" x14ac:dyDescent="0.3">
      <c r="B34" s="19" t="s">
        <v>44</v>
      </c>
      <c r="C34" s="108"/>
      <c r="D34" s="109"/>
      <c r="E34" s="110"/>
      <c r="F34" s="19" t="s">
        <v>45</v>
      </c>
      <c r="G34" s="17"/>
    </row>
    <row r="35" spans="2:7" ht="15.75" thickBot="1" x14ac:dyDescent="0.3">
      <c r="B35" s="19" t="s">
        <v>46</v>
      </c>
      <c r="C35" s="111" t="s">
        <v>99</v>
      </c>
      <c r="D35" s="112"/>
      <c r="E35" s="113"/>
      <c r="F35" s="19" t="s">
        <v>47</v>
      </c>
      <c r="G35" s="17"/>
    </row>
    <row r="36" spans="2:7" ht="15.75" thickBot="1" x14ac:dyDescent="0.3">
      <c r="B36" s="19" t="s">
        <v>48</v>
      </c>
      <c r="C36" s="15">
        <v>43282</v>
      </c>
      <c r="D36" s="18" t="s">
        <v>57</v>
      </c>
      <c r="E36" s="15">
        <v>43891</v>
      </c>
      <c r="F36" s="19" t="s">
        <v>50</v>
      </c>
      <c r="G36" s="17"/>
    </row>
    <row r="37" spans="2:7" ht="15.75" thickBot="1" x14ac:dyDescent="0.3">
      <c r="B37" s="19" t="s">
        <v>51</v>
      </c>
      <c r="C37" s="16" t="s">
        <v>87</v>
      </c>
      <c r="D37" s="19" t="s">
        <v>52</v>
      </c>
      <c r="E37" s="14">
        <v>1</v>
      </c>
      <c r="F37" s="19" t="s">
        <v>53</v>
      </c>
      <c r="G37" s="17"/>
    </row>
    <row r="38" spans="2:7" x14ac:dyDescent="0.25">
      <c r="B38" s="45" t="s">
        <v>54</v>
      </c>
      <c r="C38" s="47" t="s">
        <v>89</v>
      </c>
      <c r="D38" s="48"/>
      <c r="E38" s="48"/>
      <c r="F38" s="48"/>
      <c r="G38" s="49"/>
    </row>
    <row r="39" spans="2:7" ht="409.5" customHeight="1" thickBot="1" x14ac:dyDescent="0.3">
      <c r="B39" s="46"/>
      <c r="C39" s="50"/>
      <c r="D39" s="50"/>
      <c r="E39" s="50"/>
      <c r="F39" s="50"/>
      <c r="G39" s="51"/>
    </row>
    <row r="40" spans="2:7" ht="15.75" thickBot="1" x14ac:dyDescent="0.3">
      <c r="B40" s="56"/>
      <c r="C40" s="57"/>
      <c r="D40" s="57"/>
      <c r="E40" s="57"/>
      <c r="F40" s="57"/>
      <c r="G40" s="58"/>
    </row>
    <row r="41" spans="2:7" ht="15.75" thickBot="1" x14ac:dyDescent="0.3">
      <c r="B41" s="36" t="s">
        <v>59</v>
      </c>
      <c r="C41" s="37"/>
      <c r="D41" s="37"/>
      <c r="E41" s="38"/>
      <c r="F41" s="36" t="s">
        <v>43</v>
      </c>
      <c r="G41" s="38"/>
    </row>
    <row r="42" spans="2:7" ht="15.75" thickBot="1" x14ac:dyDescent="0.3">
      <c r="B42" s="19" t="s">
        <v>44</v>
      </c>
      <c r="C42" s="39"/>
      <c r="D42" s="40"/>
      <c r="E42" s="41"/>
      <c r="F42" s="19" t="s">
        <v>45</v>
      </c>
      <c r="G42" s="17"/>
    </row>
    <row r="43" spans="2:7" ht="15.75" thickBot="1" x14ac:dyDescent="0.3">
      <c r="B43" s="19" t="s">
        <v>46</v>
      </c>
      <c r="C43" s="42"/>
      <c r="D43" s="43"/>
      <c r="E43" s="44"/>
      <c r="F43" s="19" t="s">
        <v>47</v>
      </c>
      <c r="G43" s="17"/>
    </row>
    <row r="44" spans="2:7" ht="15.75" thickBot="1" x14ac:dyDescent="0.3">
      <c r="B44" s="19" t="s">
        <v>48</v>
      </c>
      <c r="C44" s="15"/>
      <c r="D44" s="18" t="s">
        <v>57</v>
      </c>
      <c r="E44" s="15"/>
      <c r="F44" s="19" t="s">
        <v>50</v>
      </c>
      <c r="G44" s="17"/>
    </row>
    <row r="45" spans="2:7" ht="15.75" thickBot="1" x14ac:dyDescent="0.3">
      <c r="B45" s="19" t="s">
        <v>51</v>
      </c>
      <c r="C45" s="16"/>
      <c r="D45" s="19" t="s">
        <v>52</v>
      </c>
      <c r="E45" s="14"/>
      <c r="F45" s="19" t="s">
        <v>53</v>
      </c>
      <c r="G45" s="17"/>
    </row>
    <row r="46" spans="2:7" x14ac:dyDescent="0.25">
      <c r="B46" s="45" t="s">
        <v>54</v>
      </c>
      <c r="C46" s="52"/>
      <c r="D46" s="52"/>
      <c r="E46" s="52"/>
      <c r="F46" s="52"/>
      <c r="G46" s="53"/>
    </row>
    <row r="47" spans="2:7" ht="51.75" customHeight="1" thickBot="1" x14ac:dyDescent="0.3">
      <c r="B47" s="46"/>
      <c r="C47" s="54"/>
      <c r="D47" s="54"/>
      <c r="E47" s="54"/>
      <c r="F47" s="54"/>
      <c r="G47" s="55"/>
    </row>
    <row r="48" spans="2:7" ht="15.75" thickBot="1" x14ac:dyDescent="0.3">
      <c r="B48" s="56"/>
      <c r="C48" s="57"/>
      <c r="D48" s="57"/>
      <c r="E48" s="57"/>
      <c r="F48" s="57"/>
      <c r="G48" s="58"/>
    </row>
    <row r="49" spans="2:7" ht="15.75" thickBot="1" x14ac:dyDescent="0.3">
      <c r="B49" s="36" t="s">
        <v>60</v>
      </c>
      <c r="C49" s="37"/>
      <c r="D49" s="37"/>
      <c r="E49" s="38"/>
      <c r="F49" s="36" t="s">
        <v>43</v>
      </c>
      <c r="G49" s="38"/>
    </row>
    <row r="50" spans="2:7" ht="15.75" thickBot="1" x14ac:dyDescent="0.3">
      <c r="B50" s="19" t="s">
        <v>44</v>
      </c>
      <c r="C50" s="39"/>
      <c r="D50" s="40"/>
      <c r="E50" s="41"/>
      <c r="F50" s="19" t="s">
        <v>45</v>
      </c>
      <c r="G50" s="17"/>
    </row>
    <row r="51" spans="2:7" ht="15.75" thickBot="1" x14ac:dyDescent="0.3">
      <c r="B51" s="19" t="s">
        <v>46</v>
      </c>
      <c r="C51" s="42"/>
      <c r="D51" s="43"/>
      <c r="E51" s="44"/>
      <c r="F51" s="19" t="s">
        <v>47</v>
      </c>
      <c r="G51" s="17"/>
    </row>
    <row r="52" spans="2:7" ht="15.75" thickBot="1" x14ac:dyDescent="0.3">
      <c r="B52" s="19" t="s">
        <v>48</v>
      </c>
      <c r="C52" s="15"/>
      <c r="D52" s="18" t="s">
        <v>57</v>
      </c>
      <c r="E52" s="15"/>
      <c r="F52" s="19" t="s">
        <v>50</v>
      </c>
      <c r="G52" s="17"/>
    </row>
    <row r="53" spans="2:7" ht="15.75" thickBot="1" x14ac:dyDescent="0.3">
      <c r="B53" s="19" t="s">
        <v>51</v>
      </c>
      <c r="C53" s="16"/>
      <c r="D53" s="19" t="s">
        <v>52</v>
      </c>
      <c r="E53" s="14"/>
      <c r="F53" s="19" t="s">
        <v>53</v>
      </c>
      <c r="G53" s="17"/>
    </row>
    <row r="54" spans="2:7" x14ac:dyDescent="0.25">
      <c r="B54" s="45" t="s">
        <v>54</v>
      </c>
      <c r="C54" s="52"/>
      <c r="D54" s="52"/>
      <c r="E54" s="52"/>
      <c r="F54" s="52"/>
      <c r="G54" s="53"/>
    </row>
    <row r="55" spans="2:7" ht="51.75" customHeight="1" thickBot="1" x14ac:dyDescent="0.3">
      <c r="B55" s="46"/>
      <c r="C55" s="54"/>
      <c r="D55" s="54"/>
      <c r="E55" s="54"/>
      <c r="F55" s="54"/>
      <c r="G55" s="55"/>
    </row>
    <row r="56" spans="2:7" ht="15.75" thickBot="1" x14ac:dyDescent="0.3">
      <c r="B56" s="56"/>
      <c r="C56" s="57"/>
      <c r="D56" s="57"/>
      <c r="E56" s="57"/>
      <c r="F56" s="57"/>
      <c r="G56" s="58"/>
    </row>
    <row r="57" spans="2:7" ht="15.75" thickBot="1" x14ac:dyDescent="0.3">
      <c r="B57" s="36" t="s">
        <v>61</v>
      </c>
      <c r="C57" s="37"/>
      <c r="D57" s="37"/>
      <c r="E57" s="38"/>
      <c r="F57" s="36" t="s">
        <v>43</v>
      </c>
      <c r="G57" s="38"/>
    </row>
    <row r="58" spans="2:7" ht="15.75" thickBot="1" x14ac:dyDescent="0.3">
      <c r="B58" s="19" t="s">
        <v>44</v>
      </c>
      <c r="C58" s="39"/>
      <c r="D58" s="40"/>
      <c r="E58" s="41"/>
      <c r="F58" s="19" t="s">
        <v>45</v>
      </c>
      <c r="G58" s="17"/>
    </row>
    <row r="59" spans="2:7" ht="15.75" thickBot="1" x14ac:dyDescent="0.3">
      <c r="B59" s="19" t="s">
        <v>46</v>
      </c>
      <c r="C59" s="42"/>
      <c r="D59" s="43"/>
      <c r="E59" s="44"/>
      <c r="F59" s="19" t="s">
        <v>47</v>
      </c>
      <c r="G59" s="17"/>
    </row>
    <row r="60" spans="2:7" ht="15.75" thickBot="1" x14ac:dyDescent="0.3">
      <c r="B60" s="19" t="s">
        <v>48</v>
      </c>
      <c r="C60" s="15"/>
      <c r="D60" s="18" t="s">
        <v>57</v>
      </c>
      <c r="E60" s="15"/>
      <c r="F60" s="19" t="s">
        <v>50</v>
      </c>
      <c r="G60" s="17"/>
    </row>
    <row r="61" spans="2:7" ht="15.75" thickBot="1" x14ac:dyDescent="0.3">
      <c r="B61" s="19" t="s">
        <v>51</v>
      </c>
      <c r="C61" s="16"/>
      <c r="D61" s="19" t="s">
        <v>52</v>
      </c>
      <c r="E61" s="14"/>
      <c r="F61" s="19" t="s">
        <v>53</v>
      </c>
      <c r="G61" s="17"/>
    </row>
    <row r="62" spans="2:7" x14ac:dyDescent="0.25">
      <c r="B62" s="45" t="s">
        <v>54</v>
      </c>
      <c r="C62" s="52"/>
      <c r="D62" s="52"/>
      <c r="E62" s="52"/>
      <c r="F62" s="52"/>
      <c r="G62" s="53"/>
    </row>
    <row r="63" spans="2:7" ht="51.75" customHeight="1" thickBot="1" x14ac:dyDescent="0.3">
      <c r="B63" s="46"/>
      <c r="C63" s="54"/>
      <c r="D63" s="54"/>
      <c r="E63" s="54"/>
      <c r="F63" s="54"/>
      <c r="G63" s="55"/>
    </row>
  </sheetData>
  <mergeCells count="48">
    <mergeCell ref="F33:G33"/>
    <mergeCell ref="F41:G41"/>
    <mergeCell ref="F49:G49"/>
    <mergeCell ref="F57:G57"/>
    <mergeCell ref="B22:B23"/>
    <mergeCell ref="B33:E33"/>
    <mergeCell ref="C34:E34"/>
    <mergeCell ref="C35:E35"/>
    <mergeCell ref="B32:G32"/>
    <mergeCell ref="B40:G40"/>
    <mergeCell ref="C22:G23"/>
    <mergeCell ref="B30:B31"/>
    <mergeCell ref="C30:G31"/>
    <mergeCell ref="B46:B47"/>
    <mergeCell ref="C46:G47"/>
    <mergeCell ref="B48:G48"/>
    <mergeCell ref="C16:G16"/>
    <mergeCell ref="C27:E27"/>
    <mergeCell ref="C18:E18"/>
    <mergeCell ref="B2:G2"/>
    <mergeCell ref="C4:G4"/>
    <mergeCell ref="B12:E12"/>
    <mergeCell ref="C3:D3"/>
    <mergeCell ref="F3:G3"/>
    <mergeCell ref="F17:G17"/>
    <mergeCell ref="F25:G25"/>
    <mergeCell ref="C19:E19"/>
    <mergeCell ref="B17:E17"/>
    <mergeCell ref="B25:E25"/>
    <mergeCell ref="C26:E26"/>
    <mergeCell ref="B15:G15"/>
    <mergeCell ref="B24:G24"/>
    <mergeCell ref="B62:B63"/>
    <mergeCell ref="C62:G63"/>
    <mergeCell ref="B49:E49"/>
    <mergeCell ref="C50:E50"/>
    <mergeCell ref="C51:E51"/>
    <mergeCell ref="B57:E57"/>
    <mergeCell ref="C58:E58"/>
    <mergeCell ref="C59:E59"/>
    <mergeCell ref="B54:B55"/>
    <mergeCell ref="C54:G55"/>
    <mergeCell ref="B56:G56"/>
    <mergeCell ref="B41:E41"/>
    <mergeCell ref="C42:E42"/>
    <mergeCell ref="C43:E43"/>
    <mergeCell ref="B38:B39"/>
    <mergeCell ref="C38:G39"/>
  </mergeCells>
  <pageMargins left="0.25" right="0.25" top="0.25" bottom="0.5" header="0.3" footer="0.3"/>
  <pageSetup scale="64" fitToHeight="7"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AAF482-C218-4F03-BF30-3F274A1C59C0}">
  <sheetPr>
    <pageSetUpPr fitToPage="1"/>
  </sheetPr>
  <dimension ref="B1:H63"/>
  <sheetViews>
    <sheetView topLeftCell="A3" workbookViewId="0">
      <selection activeCell="G18" sqref="G18:G21"/>
    </sheetView>
  </sheetViews>
  <sheetFormatPr defaultRowHeight="15" x14ac:dyDescent="0.25"/>
  <cols>
    <col min="1" max="1" width="3.5703125" customWidth="1"/>
    <col min="2" max="2" width="36.140625" customWidth="1"/>
    <col min="3" max="7" width="24.5703125" customWidth="1"/>
  </cols>
  <sheetData>
    <row r="1" spans="2:8" ht="15.75" thickBot="1" x14ac:dyDescent="0.3"/>
    <row r="2" spans="2:8" ht="15.75" thickBot="1" x14ac:dyDescent="0.3">
      <c r="B2" s="62" t="s">
        <v>29</v>
      </c>
      <c r="C2" s="63"/>
      <c r="D2" s="63"/>
      <c r="E2" s="63"/>
      <c r="F2" s="63"/>
      <c r="G2" s="64"/>
    </row>
    <row r="3" spans="2:8" ht="15.75" thickBot="1" x14ac:dyDescent="0.3">
      <c r="B3" s="31" t="s">
        <v>30</v>
      </c>
      <c r="C3" s="68" t="str">
        <f>Summary!D4</f>
        <v>Infosys Public Services, Inc.</v>
      </c>
      <c r="D3" s="69"/>
      <c r="E3" s="32" t="s">
        <v>31</v>
      </c>
      <c r="F3" s="70" t="str">
        <f>Summary!J4</f>
        <v>Narendran Alagudesikan</v>
      </c>
      <c r="G3" s="69"/>
    </row>
    <row r="4" spans="2:8" ht="31.5" customHeight="1" thickBot="1" x14ac:dyDescent="0.3">
      <c r="B4" s="31" t="s">
        <v>62</v>
      </c>
      <c r="C4" s="59" t="s">
        <v>63</v>
      </c>
      <c r="D4" s="60"/>
      <c r="E4" s="60"/>
      <c r="F4" s="60"/>
      <c r="G4" s="61"/>
      <c r="H4" s="10"/>
    </row>
    <row r="5" spans="2:8" s="4" customFormat="1" ht="15.75" thickBot="1" x14ac:dyDescent="0.3">
      <c r="B5" s="5" t="s">
        <v>34</v>
      </c>
      <c r="C5" s="6" t="s">
        <v>35</v>
      </c>
      <c r="D5" s="6" t="s">
        <v>36</v>
      </c>
      <c r="E5" s="6" t="s">
        <v>37</v>
      </c>
      <c r="F5" s="6" t="s">
        <v>38</v>
      </c>
      <c r="G5" s="12" t="s">
        <v>39</v>
      </c>
    </row>
    <row r="6" spans="2:8" ht="15.75" thickBot="1" x14ac:dyDescent="0.3">
      <c r="B6" s="13" t="str">
        <f>IF(ISTEXT(C19),C19,"")</f>
        <v>State of Connecticut Integrated Eligibility System (IES)</v>
      </c>
      <c r="C6" s="7">
        <f>IF(ISTEXT(C19),C20,)</f>
        <v>44896</v>
      </c>
      <c r="D6" s="7">
        <f>IF(ISTEXT(C19),E20,)</f>
        <v>45950</v>
      </c>
      <c r="E6" s="8">
        <f>E21</f>
        <v>1</v>
      </c>
      <c r="F6" s="9">
        <f>IF(ISTEXT(C19),DAYS360(C6,D6)/30,)</f>
        <v>34.633333333333333</v>
      </c>
      <c r="G6" s="9">
        <f>E6*F6</f>
        <v>34.633333333333333</v>
      </c>
    </row>
    <row r="7" spans="2:8" ht="15.75" thickBot="1" x14ac:dyDescent="0.3">
      <c r="B7" s="13" t="str">
        <f>IF(ISTEXT(C27),C27,"")</f>
        <v/>
      </c>
      <c r="C7" s="7" t="str">
        <f>IF(ISTEXT(C27),C28,"")</f>
        <v/>
      </c>
      <c r="D7" s="7" t="str">
        <f>IF(ISTEXT(C27),E28,"")</f>
        <v/>
      </c>
      <c r="E7" s="8">
        <f>E29</f>
        <v>0</v>
      </c>
      <c r="F7" s="9">
        <f>IF(ISTEXT(C27),DAYS360(C7,D7)/30,)</f>
        <v>0</v>
      </c>
      <c r="G7" s="9">
        <f t="shared" ref="G7:G11" si="0">E7*F7</f>
        <v>0</v>
      </c>
    </row>
    <row r="8" spans="2:8" ht="15.75" thickBot="1" x14ac:dyDescent="0.3">
      <c r="B8" s="13" t="str">
        <f>IF(ISTEXT(C35),C35,"")</f>
        <v/>
      </c>
      <c r="C8" s="7" t="str">
        <f>IF(ISTEXT(C35),C36,"")</f>
        <v/>
      </c>
      <c r="D8" s="7" t="str">
        <f>IF(ISTEXT(C35),E36,"")</f>
        <v/>
      </c>
      <c r="E8" s="8">
        <f>E37</f>
        <v>0</v>
      </c>
      <c r="F8" s="9">
        <f>IF(ISTEXT(C35),DAYS360(C8,D8)/30,)</f>
        <v>0</v>
      </c>
      <c r="G8" s="9">
        <f t="shared" si="0"/>
        <v>0</v>
      </c>
    </row>
    <row r="9" spans="2:8" ht="15.75" thickBot="1" x14ac:dyDescent="0.3">
      <c r="B9" s="13" t="str">
        <f>IF(ISTEXT(C43),C43,"")</f>
        <v/>
      </c>
      <c r="C9" s="7" t="str">
        <f>IF(ISTEXT(C43),C44,"")</f>
        <v/>
      </c>
      <c r="D9" s="7" t="str">
        <f>IF(ISTEXT(C43),E44,"")</f>
        <v/>
      </c>
      <c r="E9" s="8">
        <f>E45</f>
        <v>0</v>
      </c>
      <c r="F9" s="9">
        <f>IF(ISTEXT(C43),DAYS360(C9,D9)/30,)</f>
        <v>0</v>
      </c>
      <c r="G9" s="9">
        <f t="shared" si="0"/>
        <v>0</v>
      </c>
    </row>
    <row r="10" spans="2:8" ht="15.75" thickBot="1" x14ac:dyDescent="0.3">
      <c r="B10" s="13" t="str">
        <f>IF(ISTEXT(C51),C51,"")</f>
        <v/>
      </c>
      <c r="C10" s="29" t="str">
        <f>IF(ISTEXT(C51),C52,"")</f>
        <v/>
      </c>
      <c r="D10" s="29" t="str">
        <f>IF(ISTEXT(C51),E52,"")</f>
        <v/>
      </c>
      <c r="E10" s="8">
        <f>E53</f>
        <v>0</v>
      </c>
      <c r="F10" s="9">
        <f>IF(ISTEXT(C51),DAYS360(C10,D10)/30,)</f>
        <v>0</v>
      </c>
      <c r="G10" s="9">
        <f t="shared" si="0"/>
        <v>0</v>
      </c>
    </row>
    <row r="11" spans="2:8" ht="15.75" thickBot="1" x14ac:dyDescent="0.3">
      <c r="B11" s="13" t="str">
        <f>IF(ISTEXT(C59),C59,"")</f>
        <v/>
      </c>
      <c r="C11" s="7" t="str">
        <f>IF(ISTEXT(C59),C60,"")</f>
        <v/>
      </c>
      <c r="D11" s="7" t="str">
        <f>IF(ISTEXT(C59),E60,"")</f>
        <v/>
      </c>
      <c r="E11" s="8">
        <f>E61</f>
        <v>0</v>
      </c>
      <c r="F11" s="9">
        <f>IF(ISTEXT(C59),DAYS360(C11,D11)/30,)</f>
        <v>0</v>
      </c>
      <c r="G11" s="9">
        <f t="shared" si="0"/>
        <v>0</v>
      </c>
    </row>
    <row r="12" spans="2:8" ht="15.75" thickBot="1" x14ac:dyDescent="0.3">
      <c r="B12" s="65" t="s">
        <v>40</v>
      </c>
      <c r="C12" s="66"/>
      <c r="D12" s="66"/>
      <c r="E12" s="67"/>
      <c r="F12" s="11">
        <f>SUM(F6:F11)</f>
        <v>34.633333333333333</v>
      </c>
      <c r="G12" s="11">
        <f>SUM(G6:G11)</f>
        <v>34.633333333333333</v>
      </c>
    </row>
    <row r="14" spans="2:8" ht="15.75" thickBot="1" x14ac:dyDescent="0.3"/>
    <row r="15" spans="2:8" ht="15.75" thickBot="1" x14ac:dyDescent="0.3">
      <c r="B15" s="62" t="s">
        <v>41</v>
      </c>
      <c r="C15" s="63"/>
      <c r="D15" s="63"/>
      <c r="E15" s="63"/>
      <c r="F15" s="63"/>
      <c r="G15" s="64"/>
    </row>
    <row r="16" spans="2:8" ht="27" customHeight="1" thickBot="1" x14ac:dyDescent="0.3">
      <c r="B16" s="33" t="str">
        <f>B4</f>
        <v>Minimum Qualification - S14</v>
      </c>
      <c r="C16" s="59" t="str">
        <f>C4</f>
        <v>A minimum of two (2) years of experience with Health and Human Services systems.</v>
      </c>
      <c r="D16" s="60"/>
      <c r="E16" s="60"/>
      <c r="F16" s="60"/>
      <c r="G16" s="61"/>
    </row>
    <row r="17" spans="2:7" ht="15.75" thickBot="1" x14ac:dyDescent="0.3">
      <c r="B17" s="36" t="s">
        <v>42</v>
      </c>
      <c r="C17" s="37"/>
      <c r="D17" s="37"/>
      <c r="E17" s="38"/>
      <c r="F17" s="36" t="s">
        <v>43</v>
      </c>
      <c r="G17" s="38"/>
    </row>
    <row r="18" spans="2:7" ht="15.75" thickBot="1" x14ac:dyDescent="0.3">
      <c r="B18" s="19" t="s">
        <v>44</v>
      </c>
      <c r="C18" s="39" t="s">
        <v>83</v>
      </c>
      <c r="D18" s="40"/>
      <c r="E18" s="41"/>
      <c r="F18" s="19" t="s">
        <v>45</v>
      </c>
      <c r="G18" s="17" t="s">
        <v>95</v>
      </c>
    </row>
    <row r="19" spans="2:7" ht="15.75" thickBot="1" x14ac:dyDescent="0.3">
      <c r="B19" s="19" t="s">
        <v>46</v>
      </c>
      <c r="C19" s="42" t="s">
        <v>84</v>
      </c>
      <c r="D19" s="43"/>
      <c r="E19" s="44"/>
      <c r="F19" s="19" t="s">
        <v>47</v>
      </c>
      <c r="G19" s="17" t="s">
        <v>96</v>
      </c>
    </row>
    <row r="20" spans="2:7" ht="15.75" thickBot="1" x14ac:dyDescent="0.3">
      <c r="B20" s="19" t="s">
        <v>48</v>
      </c>
      <c r="C20" s="15">
        <v>44896</v>
      </c>
      <c r="D20" s="18" t="s">
        <v>49</v>
      </c>
      <c r="E20" s="15">
        <v>45950</v>
      </c>
      <c r="F20" s="19" t="s">
        <v>50</v>
      </c>
      <c r="G20" s="17" t="s">
        <v>97</v>
      </c>
    </row>
    <row r="21" spans="2:7" ht="15.75" thickBot="1" x14ac:dyDescent="0.3">
      <c r="B21" s="19" t="s">
        <v>51</v>
      </c>
      <c r="C21" s="34" t="s">
        <v>90</v>
      </c>
      <c r="D21" s="19" t="s">
        <v>52</v>
      </c>
      <c r="E21" s="14">
        <v>1</v>
      </c>
      <c r="F21" s="19" t="s">
        <v>53</v>
      </c>
      <c r="G21" s="35" t="s">
        <v>98</v>
      </c>
    </row>
    <row r="22" spans="2:7" x14ac:dyDescent="0.25">
      <c r="B22" s="45" t="s">
        <v>54</v>
      </c>
      <c r="C22" s="47" t="s">
        <v>91</v>
      </c>
      <c r="D22" s="48"/>
      <c r="E22" s="48"/>
      <c r="F22" s="48"/>
      <c r="G22" s="49"/>
    </row>
    <row r="23" spans="2:7" ht="356.25" customHeight="1" thickBot="1" x14ac:dyDescent="0.3">
      <c r="B23" s="46"/>
      <c r="C23" s="50"/>
      <c r="D23" s="50"/>
      <c r="E23" s="50"/>
      <c r="F23" s="50"/>
      <c r="G23" s="51"/>
    </row>
    <row r="24" spans="2:7" ht="15.75" customHeight="1" thickBot="1" x14ac:dyDescent="0.3">
      <c r="B24" s="56"/>
      <c r="C24" s="57"/>
      <c r="D24" s="57"/>
      <c r="E24" s="57"/>
      <c r="F24" s="57"/>
      <c r="G24" s="58"/>
    </row>
    <row r="25" spans="2:7" ht="15.75" thickBot="1" x14ac:dyDescent="0.3">
      <c r="B25" s="36" t="s">
        <v>55</v>
      </c>
      <c r="C25" s="37"/>
      <c r="D25" s="37"/>
      <c r="E25" s="38"/>
      <c r="F25" s="36" t="s">
        <v>43</v>
      </c>
      <c r="G25" s="38"/>
    </row>
    <row r="26" spans="2:7" ht="15.75" thickBot="1" x14ac:dyDescent="0.3">
      <c r="B26" s="19" t="s">
        <v>44</v>
      </c>
      <c r="C26" s="101"/>
      <c r="D26" s="102"/>
      <c r="E26" s="103"/>
      <c r="F26" s="19" t="s">
        <v>45</v>
      </c>
      <c r="G26" s="17"/>
    </row>
    <row r="27" spans="2:7" ht="15.75" thickBot="1" x14ac:dyDescent="0.3">
      <c r="B27" s="19" t="s">
        <v>46</v>
      </c>
      <c r="C27" s="42"/>
      <c r="D27" s="43"/>
      <c r="E27" s="44"/>
      <c r="F27" s="19" t="s">
        <v>47</v>
      </c>
      <c r="G27" s="17"/>
    </row>
    <row r="28" spans="2:7" ht="15.75" thickBot="1" x14ac:dyDescent="0.3">
      <c r="B28" s="19" t="s">
        <v>56</v>
      </c>
      <c r="C28" s="15"/>
      <c r="D28" s="18" t="s">
        <v>57</v>
      </c>
      <c r="E28" s="15"/>
      <c r="F28" s="19" t="s">
        <v>50</v>
      </c>
      <c r="G28" s="17"/>
    </row>
    <row r="29" spans="2:7" ht="15.75" thickBot="1" x14ac:dyDescent="0.3">
      <c r="B29" s="19" t="s">
        <v>51</v>
      </c>
      <c r="C29" s="16"/>
      <c r="D29" s="19" t="s">
        <v>52</v>
      </c>
      <c r="E29" s="14"/>
      <c r="F29" s="19" t="s">
        <v>53</v>
      </c>
      <c r="G29" s="17"/>
    </row>
    <row r="30" spans="2:7" x14ac:dyDescent="0.25">
      <c r="B30" s="45" t="s">
        <v>54</v>
      </c>
      <c r="C30" s="52"/>
      <c r="D30" s="52"/>
      <c r="E30" s="52"/>
      <c r="F30" s="52"/>
      <c r="G30" s="53"/>
    </row>
    <row r="31" spans="2:7" ht="51.75" customHeight="1" thickBot="1" x14ac:dyDescent="0.3">
      <c r="B31" s="46"/>
      <c r="C31" s="54"/>
      <c r="D31" s="54"/>
      <c r="E31" s="54"/>
      <c r="F31" s="54"/>
      <c r="G31" s="55"/>
    </row>
    <row r="32" spans="2:7" ht="15.75" thickBot="1" x14ac:dyDescent="0.3">
      <c r="B32" s="56"/>
      <c r="C32" s="57"/>
      <c r="D32" s="57"/>
      <c r="E32" s="57"/>
      <c r="F32" s="57"/>
      <c r="G32" s="58"/>
    </row>
    <row r="33" spans="2:7" ht="15.75" thickBot="1" x14ac:dyDescent="0.3">
      <c r="B33" s="36" t="s">
        <v>58</v>
      </c>
      <c r="C33" s="37"/>
      <c r="D33" s="37"/>
      <c r="E33" s="38"/>
      <c r="F33" s="36" t="s">
        <v>43</v>
      </c>
      <c r="G33" s="38"/>
    </row>
    <row r="34" spans="2:7" ht="15.75" thickBot="1" x14ac:dyDescent="0.3">
      <c r="B34" s="19" t="s">
        <v>44</v>
      </c>
      <c r="C34" s="39"/>
      <c r="D34" s="40"/>
      <c r="E34" s="41"/>
      <c r="F34" s="19" t="s">
        <v>45</v>
      </c>
      <c r="G34" s="17"/>
    </row>
    <row r="35" spans="2:7" ht="15.75" thickBot="1" x14ac:dyDescent="0.3">
      <c r="B35" s="19" t="s">
        <v>46</v>
      </c>
      <c r="C35" s="42"/>
      <c r="D35" s="43"/>
      <c r="E35" s="44"/>
      <c r="F35" s="19" t="s">
        <v>47</v>
      </c>
      <c r="G35" s="17"/>
    </row>
    <row r="36" spans="2:7" ht="15.75" thickBot="1" x14ac:dyDescent="0.3">
      <c r="B36" s="19" t="s">
        <v>48</v>
      </c>
      <c r="C36" s="15"/>
      <c r="D36" s="18" t="s">
        <v>57</v>
      </c>
      <c r="E36" s="15"/>
      <c r="F36" s="19" t="s">
        <v>50</v>
      </c>
      <c r="G36" s="17"/>
    </row>
    <row r="37" spans="2:7" ht="15.75" thickBot="1" x14ac:dyDescent="0.3">
      <c r="B37" s="19" t="s">
        <v>51</v>
      </c>
      <c r="C37" s="16"/>
      <c r="D37" s="19" t="s">
        <v>52</v>
      </c>
      <c r="E37" s="14"/>
      <c r="F37" s="19" t="s">
        <v>53</v>
      </c>
      <c r="G37" s="17"/>
    </row>
    <row r="38" spans="2:7" x14ac:dyDescent="0.25">
      <c r="B38" s="45" t="s">
        <v>54</v>
      </c>
      <c r="C38" s="52"/>
      <c r="D38" s="52"/>
      <c r="E38" s="52"/>
      <c r="F38" s="52"/>
      <c r="G38" s="53"/>
    </row>
    <row r="39" spans="2:7" ht="51.75" customHeight="1" thickBot="1" x14ac:dyDescent="0.3">
      <c r="B39" s="46"/>
      <c r="C39" s="54"/>
      <c r="D39" s="54"/>
      <c r="E39" s="54"/>
      <c r="F39" s="54"/>
      <c r="G39" s="55"/>
    </row>
    <row r="40" spans="2:7" ht="15.75" thickBot="1" x14ac:dyDescent="0.3">
      <c r="B40" s="56"/>
      <c r="C40" s="57"/>
      <c r="D40" s="57"/>
      <c r="E40" s="57"/>
      <c r="F40" s="57"/>
      <c r="G40" s="58"/>
    </row>
    <row r="41" spans="2:7" ht="15.75" thickBot="1" x14ac:dyDescent="0.3">
      <c r="B41" s="36" t="s">
        <v>59</v>
      </c>
      <c r="C41" s="37"/>
      <c r="D41" s="37"/>
      <c r="E41" s="38"/>
      <c r="F41" s="36" t="s">
        <v>43</v>
      </c>
      <c r="G41" s="38"/>
    </row>
    <row r="42" spans="2:7" ht="15.75" thickBot="1" x14ac:dyDescent="0.3">
      <c r="B42" s="19" t="s">
        <v>44</v>
      </c>
      <c r="C42" s="39"/>
      <c r="D42" s="40"/>
      <c r="E42" s="41"/>
      <c r="F42" s="19" t="s">
        <v>45</v>
      </c>
      <c r="G42" s="17"/>
    </row>
    <row r="43" spans="2:7" ht="15.75" thickBot="1" x14ac:dyDescent="0.3">
      <c r="B43" s="19" t="s">
        <v>46</v>
      </c>
      <c r="C43" s="42"/>
      <c r="D43" s="43"/>
      <c r="E43" s="44"/>
      <c r="F43" s="19" t="s">
        <v>47</v>
      </c>
      <c r="G43" s="17"/>
    </row>
    <row r="44" spans="2:7" ht="15.75" thickBot="1" x14ac:dyDescent="0.3">
      <c r="B44" s="19" t="s">
        <v>48</v>
      </c>
      <c r="C44" s="15"/>
      <c r="D44" s="18" t="s">
        <v>57</v>
      </c>
      <c r="E44" s="15"/>
      <c r="F44" s="19" t="s">
        <v>50</v>
      </c>
      <c r="G44" s="17"/>
    </row>
    <row r="45" spans="2:7" ht="15.75" thickBot="1" x14ac:dyDescent="0.3">
      <c r="B45" s="19" t="s">
        <v>51</v>
      </c>
      <c r="C45" s="16"/>
      <c r="D45" s="19" t="s">
        <v>52</v>
      </c>
      <c r="E45" s="14"/>
      <c r="F45" s="19" t="s">
        <v>53</v>
      </c>
      <c r="G45" s="17"/>
    </row>
    <row r="46" spans="2:7" x14ac:dyDescent="0.25">
      <c r="B46" s="45" t="s">
        <v>54</v>
      </c>
      <c r="C46" s="52"/>
      <c r="D46" s="52"/>
      <c r="E46" s="52"/>
      <c r="F46" s="52"/>
      <c r="G46" s="53"/>
    </row>
    <row r="47" spans="2:7" ht="51.75" customHeight="1" thickBot="1" x14ac:dyDescent="0.3">
      <c r="B47" s="46"/>
      <c r="C47" s="54"/>
      <c r="D47" s="54"/>
      <c r="E47" s="54"/>
      <c r="F47" s="54"/>
      <c r="G47" s="55"/>
    </row>
    <row r="48" spans="2:7" ht="15.75" thickBot="1" x14ac:dyDescent="0.3">
      <c r="B48" s="56"/>
      <c r="C48" s="57"/>
      <c r="D48" s="57"/>
      <c r="E48" s="57"/>
      <c r="F48" s="57"/>
      <c r="G48" s="58"/>
    </row>
    <row r="49" spans="2:7" ht="15.75" thickBot="1" x14ac:dyDescent="0.3">
      <c r="B49" s="36" t="s">
        <v>60</v>
      </c>
      <c r="C49" s="37"/>
      <c r="D49" s="37"/>
      <c r="E49" s="38"/>
      <c r="F49" s="36" t="s">
        <v>43</v>
      </c>
      <c r="G49" s="38"/>
    </row>
    <row r="50" spans="2:7" ht="15.75" thickBot="1" x14ac:dyDescent="0.3">
      <c r="B50" s="19" t="s">
        <v>44</v>
      </c>
      <c r="C50" s="39"/>
      <c r="D50" s="40"/>
      <c r="E50" s="41"/>
      <c r="F50" s="19" t="s">
        <v>45</v>
      </c>
      <c r="G50" s="17"/>
    </row>
    <row r="51" spans="2:7" ht="15.75" thickBot="1" x14ac:dyDescent="0.3">
      <c r="B51" s="19" t="s">
        <v>46</v>
      </c>
      <c r="C51" s="42"/>
      <c r="D51" s="43"/>
      <c r="E51" s="44"/>
      <c r="F51" s="19" t="s">
        <v>47</v>
      </c>
      <c r="G51" s="17"/>
    </row>
    <row r="52" spans="2:7" ht="15.75" thickBot="1" x14ac:dyDescent="0.3">
      <c r="B52" s="19" t="s">
        <v>48</v>
      </c>
      <c r="C52" s="15"/>
      <c r="D52" s="18" t="s">
        <v>57</v>
      </c>
      <c r="E52" s="15"/>
      <c r="F52" s="19" t="s">
        <v>50</v>
      </c>
      <c r="G52" s="17"/>
    </row>
    <row r="53" spans="2:7" ht="15.75" thickBot="1" x14ac:dyDescent="0.3">
      <c r="B53" s="19" t="s">
        <v>51</v>
      </c>
      <c r="C53" s="16"/>
      <c r="D53" s="19" t="s">
        <v>52</v>
      </c>
      <c r="E53" s="14"/>
      <c r="F53" s="19" t="s">
        <v>53</v>
      </c>
      <c r="G53" s="17"/>
    </row>
    <row r="54" spans="2:7" x14ac:dyDescent="0.25">
      <c r="B54" s="45" t="s">
        <v>54</v>
      </c>
      <c r="C54" s="52"/>
      <c r="D54" s="52"/>
      <c r="E54" s="52"/>
      <c r="F54" s="52"/>
      <c r="G54" s="53"/>
    </row>
    <row r="55" spans="2:7" ht="51.75" customHeight="1" thickBot="1" x14ac:dyDescent="0.3">
      <c r="B55" s="46"/>
      <c r="C55" s="54"/>
      <c r="D55" s="54"/>
      <c r="E55" s="54"/>
      <c r="F55" s="54"/>
      <c r="G55" s="55"/>
    </row>
    <row r="56" spans="2:7" ht="15.75" thickBot="1" x14ac:dyDescent="0.3">
      <c r="B56" s="56"/>
      <c r="C56" s="57"/>
      <c r="D56" s="57"/>
      <c r="E56" s="57"/>
      <c r="F56" s="57"/>
      <c r="G56" s="58"/>
    </row>
    <row r="57" spans="2:7" ht="15.75" thickBot="1" x14ac:dyDescent="0.3">
      <c r="B57" s="36" t="s">
        <v>61</v>
      </c>
      <c r="C57" s="37"/>
      <c r="D57" s="37"/>
      <c r="E57" s="38"/>
      <c r="F57" s="36" t="s">
        <v>43</v>
      </c>
      <c r="G57" s="38"/>
    </row>
    <row r="58" spans="2:7" ht="15.75" thickBot="1" x14ac:dyDescent="0.3">
      <c r="B58" s="19" t="s">
        <v>44</v>
      </c>
      <c r="C58" s="39"/>
      <c r="D58" s="40"/>
      <c r="E58" s="41"/>
      <c r="F58" s="19" t="s">
        <v>45</v>
      </c>
      <c r="G58" s="17"/>
    </row>
    <row r="59" spans="2:7" ht="15.75" thickBot="1" x14ac:dyDescent="0.3">
      <c r="B59" s="19" t="s">
        <v>46</v>
      </c>
      <c r="C59" s="42"/>
      <c r="D59" s="43"/>
      <c r="E59" s="44"/>
      <c r="F59" s="19" t="s">
        <v>47</v>
      </c>
      <c r="G59" s="17"/>
    </row>
    <row r="60" spans="2:7" ht="15.75" thickBot="1" x14ac:dyDescent="0.3">
      <c r="B60" s="19" t="s">
        <v>48</v>
      </c>
      <c r="C60" s="15"/>
      <c r="D60" s="18" t="s">
        <v>57</v>
      </c>
      <c r="E60" s="15"/>
      <c r="F60" s="19" t="s">
        <v>50</v>
      </c>
      <c r="G60" s="17"/>
    </row>
    <row r="61" spans="2:7" ht="15.75" thickBot="1" x14ac:dyDescent="0.3">
      <c r="B61" s="19" t="s">
        <v>51</v>
      </c>
      <c r="C61" s="16"/>
      <c r="D61" s="19" t="s">
        <v>52</v>
      </c>
      <c r="E61" s="14"/>
      <c r="F61" s="19" t="s">
        <v>53</v>
      </c>
      <c r="G61" s="17"/>
    </row>
    <row r="62" spans="2:7" x14ac:dyDescent="0.25">
      <c r="B62" s="45" t="s">
        <v>54</v>
      </c>
      <c r="C62" s="52"/>
      <c r="D62" s="52"/>
      <c r="E62" s="52"/>
      <c r="F62" s="52"/>
      <c r="G62" s="53"/>
    </row>
    <row r="63" spans="2:7" ht="51.75" customHeight="1" thickBot="1" x14ac:dyDescent="0.3">
      <c r="B63" s="46"/>
      <c r="C63" s="54"/>
      <c r="D63" s="54"/>
      <c r="E63" s="54"/>
      <c r="F63" s="54"/>
      <c r="G63" s="55"/>
    </row>
  </sheetData>
  <mergeCells count="48">
    <mergeCell ref="B62:B63"/>
    <mergeCell ref="C62:G63"/>
    <mergeCell ref="B48:G48"/>
    <mergeCell ref="B49:E49"/>
    <mergeCell ref="F49:G49"/>
    <mergeCell ref="C50:E50"/>
    <mergeCell ref="C51:E51"/>
    <mergeCell ref="B54:B55"/>
    <mergeCell ref="C54:G55"/>
    <mergeCell ref="B56:G56"/>
    <mergeCell ref="B57:E57"/>
    <mergeCell ref="F57:G57"/>
    <mergeCell ref="C58:E58"/>
    <mergeCell ref="C59:E59"/>
    <mergeCell ref="B46:B47"/>
    <mergeCell ref="C46:G47"/>
    <mergeCell ref="B32:G32"/>
    <mergeCell ref="B33:E33"/>
    <mergeCell ref="F33:G33"/>
    <mergeCell ref="C34:E34"/>
    <mergeCell ref="C35:E35"/>
    <mergeCell ref="B38:B39"/>
    <mergeCell ref="C38:G39"/>
    <mergeCell ref="B40:G40"/>
    <mergeCell ref="B41:E41"/>
    <mergeCell ref="F41:G41"/>
    <mergeCell ref="C42:E42"/>
    <mergeCell ref="C43:E43"/>
    <mergeCell ref="B30:B31"/>
    <mergeCell ref="C30:G31"/>
    <mergeCell ref="C16:G16"/>
    <mergeCell ref="B17:E17"/>
    <mergeCell ref="F17:G17"/>
    <mergeCell ref="C18:E18"/>
    <mergeCell ref="C19:E19"/>
    <mergeCell ref="B22:B23"/>
    <mergeCell ref="C22:G23"/>
    <mergeCell ref="B24:G24"/>
    <mergeCell ref="B25:E25"/>
    <mergeCell ref="F25:G25"/>
    <mergeCell ref="C26:E26"/>
    <mergeCell ref="C27:E27"/>
    <mergeCell ref="B15:G15"/>
    <mergeCell ref="B2:G2"/>
    <mergeCell ref="C3:D3"/>
    <mergeCell ref="F3:G3"/>
    <mergeCell ref="C4:G4"/>
    <mergeCell ref="B12:E12"/>
  </mergeCells>
  <pageMargins left="0.25" right="0.25" top="0.25" bottom="0.5" header="0.3" footer="0.3"/>
  <pageSetup scale="64" fitToHeight="7"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5549B8-F779-4AB3-8B3B-658BE2C31115}">
  <sheetPr>
    <pageSetUpPr fitToPage="1"/>
  </sheetPr>
  <dimension ref="B1:H63"/>
  <sheetViews>
    <sheetView tabSelected="1" topLeftCell="A23" workbookViewId="0">
      <selection activeCell="C27" sqref="C27:E27"/>
    </sheetView>
  </sheetViews>
  <sheetFormatPr defaultRowHeight="15" x14ac:dyDescent="0.25"/>
  <cols>
    <col min="1" max="1" width="3.42578125" customWidth="1"/>
    <col min="2" max="2" width="36.140625" customWidth="1"/>
    <col min="3" max="7" width="24.5703125" customWidth="1"/>
  </cols>
  <sheetData>
    <row r="1" spans="2:8" ht="15.75" thickBot="1" x14ac:dyDescent="0.3"/>
    <row r="2" spans="2:8" ht="15.75" thickBot="1" x14ac:dyDescent="0.3">
      <c r="B2" s="62" t="s">
        <v>29</v>
      </c>
      <c r="C2" s="63"/>
      <c r="D2" s="63"/>
      <c r="E2" s="63"/>
      <c r="F2" s="63"/>
      <c r="G2" s="64"/>
    </row>
    <row r="3" spans="2:8" ht="15.75" thickBot="1" x14ac:dyDescent="0.3">
      <c r="B3" s="31" t="s">
        <v>30</v>
      </c>
      <c r="C3" s="68" t="str">
        <f>Summary!D4</f>
        <v>Infosys Public Services, Inc.</v>
      </c>
      <c r="D3" s="69"/>
      <c r="E3" s="32" t="s">
        <v>31</v>
      </c>
      <c r="F3" s="70" t="str">
        <f>Summary!J4</f>
        <v>Narendran Alagudesikan</v>
      </c>
      <c r="G3" s="69"/>
    </row>
    <row r="4" spans="2:8" ht="31.5" customHeight="1" thickBot="1" x14ac:dyDescent="0.3">
      <c r="B4" s="31" t="s">
        <v>64</v>
      </c>
      <c r="C4" s="59" t="s">
        <v>65</v>
      </c>
      <c r="D4" s="60"/>
      <c r="E4" s="60"/>
      <c r="F4" s="60"/>
      <c r="G4" s="61"/>
      <c r="H4" s="10"/>
    </row>
    <row r="5" spans="2:8" s="4" customFormat="1" ht="15.75" thickBot="1" x14ac:dyDescent="0.3">
      <c r="B5" s="5" t="s">
        <v>34</v>
      </c>
      <c r="C5" s="6" t="s">
        <v>35</v>
      </c>
      <c r="D5" s="6" t="s">
        <v>36</v>
      </c>
      <c r="E5" s="6" t="s">
        <v>37</v>
      </c>
      <c r="F5" s="6" t="s">
        <v>38</v>
      </c>
      <c r="G5" s="12" t="s">
        <v>39</v>
      </c>
    </row>
    <row r="6" spans="2:8" ht="15.75" thickBot="1" x14ac:dyDescent="0.3">
      <c r="B6" s="13" t="str">
        <f>IF(ISTEXT(C19),C19,"")</f>
        <v>State of Connecticut Integrated Eligibility System (IES)</v>
      </c>
      <c r="C6" s="7">
        <f>IF(ISTEXT(C19),C20,)</f>
        <v>44896</v>
      </c>
      <c r="D6" s="7">
        <f>IF(ISTEXT(C19),E20,)</f>
        <v>45950</v>
      </c>
      <c r="E6" s="8">
        <f>E21</f>
        <v>1</v>
      </c>
      <c r="F6" s="9">
        <f>IF(ISTEXT(C19),DAYS360(C6,D6)/30,)</f>
        <v>34.633333333333333</v>
      </c>
      <c r="G6" s="9">
        <f>E6*F6</f>
        <v>34.633333333333333</v>
      </c>
    </row>
    <row r="7" spans="2:8" ht="15.75" thickBot="1" x14ac:dyDescent="0.3">
      <c r="B7" s="13" t="str">
        <f>IF(ISTEXT(C27),C27,"")</f>
        <v>Project Name</v>
      </c>
      <c r="C7" s="7">
        <f>IF(ISTEXT(C27),C28,"")</f>
        <v>43891</v>
      </c>
      <c r="D7" s="7">
        <f>IF(ISTEXT(C27),E28,"")</f>
        <v>44867</v>
      </c>
      <c r="E7" s="8">
        <f>E29</f>
        <v>1</v>
      </c>
      <c r="F7" s="9">
        <f>IF(ISTEXT(C27),DAYS360(C7,D7)/30,)</f>
        <v>32.033333333333331</v>
      </c>
      <c r="G7" s="9">
        <f t="shared" ref="G7:G11" si="0">E7*F7</f>
        <v>32.033333333333331</v>
      </c>
    </row>
    <row r="8" spans="2:8" ht="15.75" thickBot="1" x14ac:dyDescent="0.3">
      <c r="B8" s="13" t="str">
        <f>IF(ISTEXT(C35),C35,"")</f>
        <v/>
      </c>
      <c r="C8" s="7" t="str">
        <f>IF(ISTEXT(C35),C36,"")</f>
        <v/>
      </c>
      <c r="D8" s="7" t="str">
        <f>IF(ISTEXT(C35),E36,"")</f>
        <v/>
      </c>
      <c r="E8" s="8">
        <f>E37</f>
        <v>0</v>
      </c>
      <c r="F8" s="9">
        <f>IF(ISTEXT(C35),DAYS360(C8,D8)/30,)</f>
        <v>0</v>
      </c>
      <c r="G8" s="9">
        <f t="shared" si="0"/>
        <v>0</v>
      </c>
    </row>
    <row r="9" spans="2:8" ht="15.75" thickBot="1" x14ac:dyDescent="0.3">
      <c r="B9" s="13" t="str">
        <f>IF(ISTEXT(C43),C43,"")</f>
        <v/>
      </c>
      <c r="C9" s="7" t="str">
        <f>IF(ISTEXT(C43),C44,"")</f>
        <v/>
      </c>
      <c r="D9" s="7" t="str">
        <f>IF(ISTEXT(C43),E44,"")</f>
        <v/>
      </c>
      <c r="E9" s="8">
        <f>E45</f>
        <v>0</v>
      </c>
      <c r="F9" s="9">
        <f>IF(ISTEXT(C43),DAYS360(C9,D9)/30,)</f>
        <v>0</v>
      </c>
      <c r="G9" s="9">
        <f t="shared" si="0"/>
        <v>0</v>
      </c>
    </row>
    <row r="10" spans="2:8" ht="15.75" thickBot="1" x14ac:dyDescent="0.3">
      <c r="B10" s="13" t="str">
        <f>IF(ISTEXT(C51),C51,"")</f>
        <v/>
      </c>
      <c r="C10" s="29" t="str">
        <f>IF(ISTEXT(C51),C52,"")</f>
        <v/>
      </c>
      <c r="D10" s="29" t="str">
        <f>IF(ISTEXT(C51),E52,"")</f>
        <v/>
      </c>
      <c r="E10" s="8">
        <f>E53</f>
        <v>0</v>
      </c>
      <c r="F10" s="9">
        <f>IF(ISTEXT(C51),DAYS360(C10,D10)/30,)</f>
        <v>0</v>
      </c>
      <c r="G10" s="9">
        <f t="shared" si="0"/>
        <v>0</v>
      </c>
    </row>
    <row r="11" spans="2:8" ht="15.75" thickBot="1" x14ac:dyDescent="0.3">
      <c r="B11" s="13" t="str">
        <f>IF(ISTEXT(C59),C59,"")</f>
        <v/>
      </c>
      <c r="C11" s="7" t="str">
        <f>IF(ISTEXT(C59),C60,"")</f>
        <v/>
      </c>
      <c r="D11" s="7" t="str">
        <f>IF(ISTEXT(C59),E60,"")</f>
        <v/>
      </c>
      <c r="E11" s="8">
        <f>E61</f>
        <v>0</v>
      </c>
      <c r="F11" s="9">
        <f>IF(ISTEXT(C59),DAYS360(C11,D11)/30,)</f>
        <v>0</v>
      </c>
      <c r="G11" s="9">
        <f t="shared" si="0"/>
        <v>0</v>
      </c>
    </row>
    <row r="12" spans="2:8" ht="15.75" thickBot="1" x14ac:dyDescent="0.3">
      <c r="B12" s="65" t="s">
        <v>40</v>
      </c>
      <c r="C12" s="66"/>
      <c r="D12" s="66"/>
      <c r="E12" s="67"/>
      <c r="F12" s="11">
        <f>SUM(F6:F11)</f>
        <v>66.666666666666657</v>
      </c>
      <c r="G12" s="11">
        <f>SUM(G6:G11)</f>
        <v>66.666666666666657</v>
      </c>
    </row>
    <row r="14" spans="2:8" ht="15.75" thickBot="1" x14ac:dyDescent="0.3"/>
    <row r="15" spans="2:8" ht="15.75" thickBot="1" x14ac:dyDescent="0.3">
      <c r="B15" s="62" t="s">
        <v>41</v>
      </c>
      <c r="C15" s="63"/>
      <c r="D15" s="63"/>
      <c r="E15" s="63"/>
      <c r="F15" s="63"/>
      <c r="G15" s="64"/>
    </row>
    <row r="16" spans="2:8" ht="27" customHeight="1" thickBot="1" x14ac:dyDescent="0.3">
      <c r="B16" s="33" t="str">
        <f>B4</f>
        <v>Minimum Qualification - S15</v>
      </c>
      <c r="C16" s="59" t="str">
        <f>C4</f>
        <v>A minimum of five (5) years of experience with similar technical architecture infrastructure areas including AWS cloud, system interoperability, APIs and interfaces.</v>
      </c>
      <c r="D16" s="60"/>
      <c r="E16" s="60"/>
      <c r="F16" s="60"/>
      <c r="G16" s="61"/>
    </row>
    <row r="17" spans="2:7" ht="15.75" thickBot="1" x14ac:dyDescent="0.3">
      <c r="B17" s="36" t="s">
        <v>42</v>
      </c>
      <c r="C17" s="37"/>
      <c r="D17" s="37"/>
      <c r="E17" s="38"/>
      <c r="F17" s="36" t="s">
        <v>43</v>
      </c>
      <c r="G17" s="38"/>
    </row>
    <row r="18" spans="2:7" ht="15.75" thickBot="1" x14ac:dyDescent="0.3">
      <c r="B18" s="19" t="s">
        <v>44</v>
      </c>
      <c r="C18" s="39" t="s">
        <v>83</v>
      </c>
      <c r="D18" s="40"/>
      <c r="E18" s="41"/>
      <c r="F18" s="19" t="s">
        <v>45</v>
      </c>
      <c r="G18" s="17" t="s">
        <v>95</v>
      </c>
    </row>
    <row r="19" spans="2:7" ht="15.75" thickBot="1" x14ac:dyDescent="0.3">
      <c r="B19" s="19" t="s">
        <v>46</v>
      </c>
      <c r="C19" s="42" t="s">
        <v>84</v>
      </c>
      <c r="D19" s="43"/>
      <c r="E19" s="44"/>
      <c r="F19" s="19" t="s">
        <v>47</v>
      </c>
      <c r="G19" s="17" t="s">
        <v>96</v>
      </c>
    </row>
    <row r="20" spans="2:7" ht="15.75" thickBot="1" x14ac:dyDescent="0.3">
      <c r="B20" s="19" t="s">
        <v>48</v>
      </c>
      <c r="C20" s="15">
        <v>44896</v>
      </c>
      <c r="D20" s="18" t="s">
        <v>49</v>
      </c>
      <c r="E20" s="15">
        <v>45950</v>
      </c>
      <c r="F20" s="19" t="s">
        <v>50</v>
      </c>
      <c r="G20" s="17" t="s">
        <v>97</v>
      </c>
    </row>
    <row r="21" spans="2:7" ht="15.75" thickBot="1" x14ac:dyDescent="0.3">
      <c r="B21" s="19" t="s">
        <v>51</v>
      </c>
      <c r="C21" s="34" t="s">
        <v>90</v>
      </c>
      <c r="D21" s="19" t="s">
        <v>52</v>
      </c>
      <c r="E21" s="14">
        <v>1</v>
      </c>
      <c r="F21" s="19" t="s">
        <v>53</v>
      </c>
      <c r="G21" s="35" t="s">
        <v>98</v>
      </c>
    </row>
    <row r="22" spans="2:7" x14ac:dyDescent="0.25">
      <c r="B22" s="45" t="s">
        <v>54</v>
      </c>
      <c r="C22" s="47" t="s">
        <v>92</v>
      </c>
      <c r="D22" s="48"/>
      <c r="E22" s="48"/>
      <c r="F22" s="48"/>
      <c r="G22" s="49"/>
    </row>
    <row r="23" spans="2:7" ht="363" customHeight="1" thickBot="1" x14ac:dyDescent="0.3">
      <c r="B23" s="46"/>
      <c r="C23" s="50"/>
      <c r="D23" s="50"/>
      <c r="E23" s="50"/>
      <c r="F23" s="50"/>
      <c r="G23" s="51"/>
    </row>
    <row r="24" spans="2:7" ht="15.75" customHeight="1" thickBot="1" x14ac:dyDescent="0.3">
      <c r="B24" s="56"/>
      <c r="C24" s="57"/>
      <c r="D24" s="57"/>
      <c r="E24" s="57"/>
      <c r="F24" s="57"/>
      <c r="G24" s="58"/>
    </row>
    <row r="25" spans="2:7" ht="15.75" thickBot="1" x14ac:dyDescent="0.3">
      <c r="B25" s="36" t="s">
        <v>55</v>
      </c>
      <c r="C25" s="37"/>
      <c r="D25" s="37"/>
      <c r="E25" s="38"/>
      <c r="F25" s="36" t="s">
        <v>43</v>
      </c>
      <c r="G25" s="38"/>
    </row>
    <row r="26" spans="2:7" ht="15.75" thickBot="1" x14ac:dyDescent="0.3">
      <c r="B26" s="19" t="s">
        <v>44</v>
      </c>
      <c r="C26" s="108"/>
      <c r="D26" s="109"/>
      <c r="E26" s="110"/>
      <c r="F26" s="19" t="s">
        <v>45</v>
      </c>
      <c r="G26" s="104"/>
    </row>
    <row r="27" spans="2:7" ht="15.75" thickBot="1" x14ac:dyDescent="0.3">
      <c r="B27" s="19" t="s">
        <v>46</v>
      </c>
      <c r="C27" s="111" t="s">
        <v>100</v>
      </c>
      <c r="D27" s="112"/>
      <c r="E27" s="113"/>
      <c r="F27" s="19" t="s">
        <v>47</v>
      </c>
      <c r="G27" s="105"/>
    </row>
    <row r="28" spans="2:7" ht="15.75" thickBot="1" x14ac:dyDescent="0.3">
      <c r="B28" s="19" t="s">
        <v>56</v>
      </c>
      <c r="C28" s="15">
        <v>43891</v>
      </c>
      <c r="D28" s="18" t="s">
        <v>57</v>
      </c>
      <c r="E28" s="15">
        <v>44867</v>
      </c>
      <c r="F28" s="19" t="s">
        <v>50</v>
      </c>
      <c r="G28" s="105"/>
    </row>
    <row r="29" spans="2:7" ht="15.75" thickBot="1" x14ac:dyDescent="0.3">
      <c r="B29" s="19" t="s">
        <v>51</v>
      </c>
      <c r="C29" s="16" t="s">
        <v>87</v>
      </c>
      <c r="D29" s="19" t="s">
        <v>52</v>
      </c>
      <c r="E29" s="14">
        <v>1</v>
      </c>
      <c r="F29" s="19" t="s">
        <v>53</v>
      </c>
      <c r="G29" s="106"/>
    </row>
    <row r="30" spans="2:7" x14ac:dyDescent="0.25">
      <c r="B30" s="45" t="s">
        <v>54</v>
      </c>
      <c r="C30" s="47" t="s">
        <v>93</v>
      </c>
      <c r="D30" s="48"/>
      <c r="E30" s="48"/>
      <c r="F30" s="48"/>
      <c r="G30" s="49"/>
    </row>
    <row r="31" spans="2:7" ht="327.75" customHeight="1" thickBot="1" x14ac:dyDescent="0.3">
      <c r="B31" s="46"/>
      <c r="C31" s="50"/>
      <c r="D31" s="50"/>
      <c r="E31" s="50"/>
      <c r="F31" s="50"/>
      <c r="G31" s="51"/>
    </row>
    <row r="32" spans="2:7" ht="15.75" thickBot="1" x14ac:dyDescent="0.3">
      <c r="B32" s="56"/>
      <c r="C32" s="57"/>
      <c r="D32" s="57"/>
      <c r="E32" s="57"/>
      <c r="F32" s="57"/>
      <c r="G32" s="58"/>
    </row>
    <row r="33" spans="2:7" ht="15.75" thickBot="1" x14ac:dyDescent="0.3">
      <c r="B33" s="36" t="s">
        <v>58</v>
      </c>
      <c r="C33" s="37"/>
      <c r="D33" s="37"/>
      <c r="E33" s="38"/>
      <c r="F33" s="36" t="s">
        <v>43</v>
      </c>
      <c r="G33" s="38"/>
    </row>
    <row r="34" spans="2:7" ht="15.75" thickBot="1" x14ac:dyDescent="0.3">
      <c r="B34" s="19" t="s">
        <v>44</v>
      </c>
      <c r="C34" s="39"/>
      <c r="D34" s="40"/>
      <c r="E34" s="41"/>
      <c r="F34" s="19" t="s">
        <v>45</v>
      </c>
      <c r="G34" s="17"/>
    </row>
    <row r="35" spans="2:7" ht="15.75" thickBot="1" x14ac:dyDescent="0.3">
      <c r="B35" s="19" t="s">
        <v>46</v>
      </c>
      <c r="C35" s="42"/>
      <c r="D35" s="43"/>
      <c r="E35" s="44"/>
      <c r="F35" s="19" t="s">
        <v>47</v>
      </c>
      <c r="G35" s="17"/>
    </row>
    <row r="36" spans="2:7" ht="15.75" thickBot="1" x14ac:dyDescent="0.3">
      <c r="B36" s="19" t="s">
        <v>48</v>
      </c>
      <c r="C36" s="15"/>
      <c r="D36" s="18" t="s">
        <v>57</v>
      </c>
      <c r="E36" s="15"/>
      <c r="F36" s="19" t="s">
        <v>50</v>
      </c>
      <c r="G36" s="17"/>
    </row>
    <row r="37" spans="2:7" ht="15.75" thickBot="1" x14ac:dyDescent="0.3">
      <c r="B37" s="19" t="s">
        <v>51</v>
      </c>
      <c r="C37" s="16"/>
      <c r="D37" s="19" t="s">
        <v>52</v>
      </c>
      <c r="E37" s="14"/>
      <c r="F37" s="19" t="s">
        <v>53</v>
      </c>
      <c r="G37" s="17"/>
    </row>
    <row r="38" spans="2:7" x14ac:dyDescent="0.25">
      <c r="B38" s="45" t="s">
        <v>54</v>
      </c>
      <c r="C38" s="52"/>
      <c r="D38" s="52"/>
      <c r="E38" s="52"/>
      <c r="F38" s="52"/>
      <c r="G38" s="53"/>
    </row>
    <row r="39" spans="2:7" ht="51.75" customHeight="1" thickBot="1" x14ac:dyDescent="0.3">
      <c r="B39" s="46"/>
      <c r="C39" s="54"/>
      <c r="D39" s="54"/>
      <c r="E39" s="54"/>
      <c r="F39" s="54"/>
      <c r="G39" s="55"/>
    </row>
    <row r="40" spans="2:7" ht="15.75" thickBot="1" x14ac:dyDescent="0.3">
      <c r="B40" s="56"/>
      <c r="C40" s="57"/>
      <c r="D40" s="57"/>
      <c r="E40" s="57"/>
      <c r="F40" s="57"/>
      <c r="G40" s="58"/>
    </row>
    <row r="41" spans="2:7" ht="15.75" thickBot="1" x14ac:dyDescent="0.3">
      <c r="B41" s="36" t="s">
        <v>59</v>
      </c>
      <c r="C41" s="37"/>
      <c r="D41" s="37"/>
      <c r="E41" s="38"/>
      <c r="F41" s="36" t="s">
        <v>43</v>
      </c>
      <c r="G41" s="38"/>
    </row>
    <row r="42" spans="2:7" ht="15.75" thickBot="1" x14ac:dyDescent="0.3">
      <c r="B42" s="19" t="s">
        <v>44</v>
      </c>
      <c r="C42" s="39"/>
      <c r="D42" s="40"/>
      <c r="E42" s="41"/>
      <c r="F42" s="19" t="s">
        <v>45</v>
      </c>
      <c r="G42" s="17"/>
    </row>
    <row r="43" spans="2:7" ht="15.75" thickBot="1" x14ac:dyDescent="0.3">
      <c r="B43" s="19" t="s">
        <v>46</v>
      </c>
      <c r="C43" s="42"/>
      <c r="D43" s="43"/>
      <c r="E43" s="44"/>
      <c r="F43" s="19" t="s">
        <v>47</v>
      </c>
      <c r="G43" s="17"/>
    </row>
    <row r="44" spans="2:7" ht="15.75" thickBot="1" x14ac:dyDescent="0.3">
      <c r="B44" s="19" t="s">
        <v>48</v>
      </c>
      <c r="C44" s="15"/>
      <c r="D44" s="18" t="s">
        <v>57</v>
      </c>
      <c r="E44" s="15"/>
      <c r="F44" s="19" t="s">
        <v>50</v>
      </c>
      <c r="G44" s="17"/>
    </row>
    <row r="45" spans="2:7" ht="15.75" thickBot="1" x14ac:dyDescent="0.3">
      <c r="B45" s="19" t="s">
        <v>51</v>
      </c>
      <c r="C45" s="16"/>
      <c r="D45" s="19" t="s">
        <v>52</v>
      </c>
      <c r="E45" s="14"/>
      <c r="F45" s="19" t="s">
        <v>53</v>
      </c>
      <c r="G45" s="17"/>
    </row>
    <row r="46" spans="2:7" x14ac:dyDescent="0.25">
      <c r="B46" s="45" t="s">
        <v>54</v>
      </c>
      <c r="C46" s="52"/>
      <c r="D46" s="52"/>
      <c r="E46" s="52"/>
      <c r="F46" s="52"/>
      <c r="G46" s="53"/>
    </row>
    <row r="47" spans="2:7" ht="51.75" customHeight="1" thickBot="1" x14ac:dyDescent="0.3">
      <c r="B47" s="46"/>
      <c r="C47" s="54"/>
      <c r="D47" s="54"/>
      <c r="E47" s="54"/>
      <c r="F47" s="54"/>
      <c r="G47" s="55"/>
    </row>
    <row r="48" spans="2:7" ht="15.75" thickBot="1" x14ac:dyDescent="0.3">
      <c r="B48" s="56"/>
      <c r="C48" s="57"/>
      <c r="D48" s="57"/>
      <c r="E48" s="57"/>
      <c r="F48" s="57"/>
      <c r="G48" s="58"/>
    </row>
    <row r="49" spans="2:7" ht="15.75" thickBot="1" x14ac:dyDescent="0.3">
      <c r="B49" s="36" t="s">
        <v>60</v>
      </c>
      <c r="C49" s="37"/>
      <c r="D49" s="37"/>
      <c r="E49" s="38"/>
      <c r="F49" s="36" t="s">
        <v>43</v>
      </c>
      <c r="G49" s="38"/>
    </row>
    <row r="50" spans="2:7" ht="15.75" thickBot="1" x14ac:dyDescent="0.3">
      <c r="B50" s="19" t="s">
        <v>44</v>
      </c>
      <c r="C50" s="39"/>
      <c r="D50" s="40"/>
      <c r="E50" s="41"/>
      <c r="F50" s="19" t="s">
        <v>45</v>
      </c>
      <c r="G50" s="17"/>
    </row>
    <row r="51" spans="2:7" ht="15.75" thickBot="1" x14ac:dyDescent="0.3">
      <c r="B51" s="19" t="s">
        <v>46</v>
      </c>
      <c r="C51" s="42"/>
      <c r="D51" s="43"/>
      <c r="E51" s="44"/>
      <c r="F51" s="19" t="s">
        <v>47</v>
      </c>
      <c r="G51" s="17"/>
    </row>
    <row r="52" spans="2:7" ht="15.75" thickBot="1" x14ac:dyDescent="0.3">
      <c r="B52" s="19" t="s">
        <v>48</v>
      </c>
      <c r="C52" s="15"/>
      <c r="D52" s="18" t="s">
        <v>57</v>
      </c>
      <c r="E52" s="15"/>
      <c r="F52" s="19" t="s">
        <v>50</v>
      </c>
      <c r="G52" s="17"/>
    </row>
    <row r="53" spans="2:7" ht="15.75" thickBot="1" x14ac:dyDescent="0.3">
      <c r="B53" s="19" t="s">
        <v>51</v>
      </c>
      <c r="C53" s="16"/>
      <c r="D53" s="19" t="s">
        <v>52</v>
      </c>
      <c r="E53" s="14"/>
      <c r="F53" s="19" t="s">
        <v>53</v>
      </c>
      <c r="G53" s="17"/>
    </row>
    <row r="54" spans="2:7" x14ac:dyDescent="0.25">
      <c r="B54" s="45" t="s">
        <v>54</v>
      </c>
      <c r="C54" s="52"/>
      <c r="D54" s="52"/>
      <c r="E54" s="52"/>
      <c r="F54" s="52"/>
      <c r="G54" s="53"/>
    </row>
    <row r="55" spans="2:7" ht="51.75" customHeight="1" thickBot="1" x14ac:dyDescent="0.3">
      <c r="B55" s="46"/>
      <c r="C55" s="54"/>
      <c r="D55" s="54"/>
      <c r="E55" s="54"/>
      <c r="F55" s="54"/>
      <c r="G55" s="55"/>
    </row>
    <row r="56" spans="2:7" ht="15.75" thickBot="1" x14ac:dyDescent="0.3">
      <c r="B56" s="56"/>
      <c r="C56" s="57"/>
      <c r="D56" s="57"/>
      <c r="E56" s="57"/>
      <c r="F56" s="57"/>
      <c r="G56" s="58"/>
    </row>
    <row r="57" spans="2:7" ht="15.75" thickBot="1" x14ac:dyDescent="0.3">
      <c r="B57" s="36" t="s">
        <v>61</v>
      </c>
      <c r="C57" s="37"/>
      <c r="D57" s="37"/>
      <c r="E57" s="38"/>
      <c r="F57" s="36" t="s">
        <v>43</v>
      </c>
      <c r="G57" s="38"/>
    </row>
    <row r="58" spans="2:7" ht="15.75" thickBot="1" x14ac:dyDescent="0.3">
      <c r="B58" s="19" t="s">
        <v>44</v>
      </c>
      <c r="C58" s="39"/>
      <c r="D58" s="40"/>
      <c r="E58" s="41"/>
      <c r="F58" s="19" t="s">
        <v>45</v>
      </c>
      <c r="G58" s="17"/>
    </row>
    <row r="59" spans="2:7" ht="15.75" thickBot="1" x14ac:dyDescent="0.3">
      <c r="B59" s="19" t="s">
        <v>46</v>
      </c>
      <c r="C59" s="42"/>
      <c r="D59" s="43"/>
      <c r="E59" s="44"/>
      <c r="F59" s="19" t="s">
        <v>47</v>
      </c>
      <c r="G59" s="17"/>
    </row>
    <row r="60" spans="2:7" ht="15.75" thickBot="1" x14ac:dyDescent="0.3">
      <c r="B60" s="19" t="s">
        <v>48</v>
      </c>
      <c r="C60" s="15"/>
      <c r="D60" s="18" t="s">
        <v>57</v>
      </c>
      <c r="E60" s="15"/>
      <c r="F60" s="19" t="s">
        <v>50</v>
      </c>
      <c r="G60" s="17"/>
    </row>
    <row r="61" spans="2:7" ht="15.75" thickBot="1" x14ac:dyDescent="0.3">
      <c r="B61" s="19" t="s">
        <v>51</v>
      </c>
      <c r="C61" s="16"/>
      <c r="D61" s="19" t="s">
        <v>52</v>
      </c>
      <c r="E61" s="14"/>
      <c r="F61" s="19" t="s">
        <v>53</v>
      </c>
      <c r="G61" s="17"/>
    </row>
    <row r="62" spans="2:7" x14ac:dyDescent="0.25">
      <c r="B62" s="45" t="s">
        <v>54</v>
      </c>
      <c r="C62" s="52"/>
      <c r="D62" s="52"/>
      <c r="E62" s="52"/>
      <c r="F62" s="52"/>
      <c r="G62" s="53"/>
    </row>
    <row r="63" spans="2:7" ht="51.75" customHeight="1" thickBot="1" x14ac:dyDescent="0.3">
      <c r="B63" s="46"/>
      <c r="C63" s="54"/>
      <c r="D63" s="54"/>
      <c r="E63" s="54"/>
      <c r="F63" s="54"/>
      <c r="G63" s="55"/>
    </row>
  </sheetData>
  <mergeCells count="48">
    <mergeCell ref="B62:B63"/>
    <mergeCell ref="C62:G63"/>
    <mergeCell ref="B48:G48"/>
    <mergeCell ref="B49:E49"/>
    <mergeCell ref="F49:G49"/>
    <mergeCell ref="C50:E50"/>
    <mergeCell ref="C51:E51"/>
    <mergeCell ref="B54:B55"/>
    <mergeCell ref="C54:G55"/>
    <mergeCell ref="B56:G56"/>
    <mergeCell ref="B57:E57"/>
    <mergeCell ref="F57:G57"/>
    <mergeCell ref="C58:E58"/>
    <mergeCell ref="C59:E59"/>
    <mergeCell ref="B46:B47"/>
    <mergeCell ref="C46:G47"/>
    <mergeCell ref="B32:G32"/>
    <mergeCell ref="B33:E33"/>
    <mergeCell ref="F33:G33"/>
    <mergeCell ref="C34:E34"/>
    <mergeCell ref="C35:E35"/>
    <mergeCell ref="B38:B39"/>
    <mergeCell ref="C38:G39"/>
    <mergeCell ref="B40:G40"/>
    <mergeCell ref="B41:E41"/>
    <mergeCell ref="F41:G41"/>
    <mergeCell ref="C42:E42"/>
    <mergeCell ref="C43:E43"/>
    <mergeCell ref="B30:B31"/>
    <mergeCell ref="C30:G31"/>
    <mergeCell ref="C16:G16"/>
    <mergeCell ref="B17:E17"/>
    <mergeCell ref="F17:G17"/>
    <mergeCell ref="C18:E18"/>
    <mergeCell ref="C19:E19"/>
    <mergeCell ref="B22:B23"/>
    <mergeCell ref="C22:G23"/>
    <mergeCell ref="B24:G24"/>
    <mergeCell ref="B25:E25"/>
    <mergeCell ref="F25:G25"/>
    <mergeCell ref="C26:E26"/>
    <mergeCell ref="C27:E27"/>
    <mergeCell ref="B15:G15"/>
    <mergeCell ref="B2:G2"/>
    <mergeCell ref="C3:D3"/>
    <mergeCell ref="F3:G3"/>
    <mergeCell ref="C4:G4"/>
    <mergeCell ref="B12:E12"/>
  </mergeCells>
  <pageMargins left="0.25" right="0.25" top="0.25" bottom="0.5" header="0.3" footer="0.3"/>
  <pageSetup scale="64" fitToHeight="6"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E119E5-348C-4620-9994-3FA6FCA0A5A1}">
  <dimension ref="A2:H63"/>
  <sheetViews>
    <sheetView workbookViewId="0"/>
  </sheetViews>
  <sheetFormatPr defaultRowHeight="15" x14ac:dyDescent="0.25"/>
  <cols>
    <col min="1" max="1" width="2.42578125" customWidth="1"/>
    <col min="2" max="2" width="33.28515625" bestFit="1" customWidth="1"/>
    <col min="3" max="7" width="24.5703125" customWidth="1"/>
  </cols>
  <sheetData>
    <row r="2" spans="1:8" x14ac:dyDescent="0.25">
      <c r="B2" s="62" t="s">
        <v>29</v>
      </c>
      <c r="C2" s="63"/>
      <c r="D2" s="63"/>
      <c r="E2" s="63"/>
      <c r="F2" s="63"/>
      <c r="G2" s="64"/>
    </row>
    <row r="3" spans="1:8" x14ac:dyDescent="0.25">
      <c r="B3" s="31" t="s">
        <v>30</v>
      </c>
      <c r="C3" s="68" t="str">
        <f>Summary!D4</f>
        <v>Infosys Public Services, Inc.</v>
      </c>
      <c r="D3" s="69"/>
      <c r="E3" s="32" t="s">
        <v>31</v>
      </c>
      <c r="F3" s="70" t="str">
        <f>Summary!J4</f>
        <v>Narendran Alagudesikan</v>
      </c>
      <c r="G3" s="69"/>
    </row>
    <row r="4" spans="1:8" ht="31.5" customHeight="1" x14ac:dyDescent="0.25">
      <c r="B4" s="31" t="s">
        <v>66</v>
      </c>
      <c r="C4" s="59" t="s">
        <v>67</v>
      </c>
      <c r="D4" s="60"/>
      <c r="E4" s="60"/>
      <c r="F4" s="60"/>
      <c r="G4" s="61"/>
      <c r="H4" s="10"/>
    </row>
    <row r="5" spans="1:8" x14ac:dyDescent="0.25">
      <c r="A5" s="4"/>
      <c r="B5" s="5" t="s">
        <v>34</v>
      </c>
      <c r="C5" s="6" t="s">
        <v>35</v>
      </c>
      <c r="D5" s="6" t="s">
        <v>36</v>
      </c>
      <c r="E5" s="6" t="s">
        <v>37</v>
      </c>
      <c r="F5" s="6" t="s">
        <v>38</v>
      </c>
      <c r="G5" s="12" t="s">
        <v>39</v>
      </c>
      <c r="H5" s="4"/>
    </row>
    <row r="6" spans="1:8" x14ac:dyDescent="0.25">
      <c r="B6" s="13" t="str">
        <f>IF(ISTEXT(C19),C19,"")</f>
        <v>State of Connecticut Integrated Eligibility System (IES)</v>
      </c>
      <c r="C6" s="7">
        <f>IF(ISTEXT(C19),C20,)</f>
        <v>44896</v>
      </c>
      <c r="D6" s="7">
        <f>IF(ISTEXT(C19),E20,)</f>
        <v>45950</v>
      </c>
      <c r="E6" s="8">
        <f>E21</f>
        <v>1</v>
      </c>
      <c r="F6" s="9">
        <f>IF(ISTEXT(C19),DAYS360(C6,D6)/30,)</f>
        <v>34.633333333333333</v>
      </c>
      <c r="G6" s="9">
        <f>E6*F6</f>
        <v>34.633333333333333</v>
      </c>
    </row>
    <row r="7" spans="1:8" x14ac:dyDescent="0.25">
      <c r="B7" s="13" t="str">
        <f>IF(ISTEXT(C27),C27,"")</f>
        <v/>
      </c>
      <c r="C7" s="7" t="str">
        <f>IF(ISTEXT(C27),C28,"")</f>
        <v/>
      </c>
      <c r="D7" s="7" t="str">
        <f>IF(ISTEXT(C27),E28,"")</f>
        <v/>
      </c>
      <c r="E7" s="8">
        <f>E29</f>
        <v>0</v>
      </c>
      <c r="F7" s="9">
        <f>IF(ISTEXT(C27),DAYS360(C7,D7)/30,)</f>
        <v>0</v>
      </c>
      <c r="G7" s="9">
        <f t="shared" ref="G7:G11" si="0">E7*F7</f>
        <v>0</v>
      </c>
    </row>
    <row r="8" spans="1:8" x14ac:dyDescent="0.25">
      <c r="B8" s="13" t="str">
        <f>IF(ISTEXT(C35),C35,"")</f>
        <v/>
      </c>
      <c r="C8" s="7" t="str">
        <f>IF(ISTEXT(C35),C36,"")</f>
        <v/>
      </c>
      <c r="D8" s="7" t="str">
        <f>IF(ISTEXT(C35),E36,"")</f>
        <v/>
      </c>
      <c r="E8" s="8">
        <f>E37</f>
        <v>0</v>
      </c>
      <c r="F8" s="9">
        <f>IF(ISTEXT(C35),DAYS360(C8,D8)/30,)</f>
        <v>0</v>
      </c>
      <c r="G8" s="9">
        <f t="shared" si="0"/>
        <v>0</v>
      </c>
    </row>
    <row r="9" spans="1:8" x14ac:dyDescent="0.25">
      <c r="B9" s="13" t="str">
        <f>IF(ISTEXT(C43),C43,"")</f>
        <v/>
      </c>
      <c r="C9" s="7" t="str">
        <f>IF(ISTEXT(C43),C44,"")</f>
        <v/>
      </c>
      <c r="D9" s="7" t="str">
        <f>IF(ISTEXT(C43),E44,"")</f>
        <v/>
      </c>
      <c r="E9" s="8">
        <f>E45</f>
        <v>0</v>
      </c>
      <c r="F9" s="9">
        <f>IF(ISTEXT(C43),DAYS360(C9,D9)/30,)</f>
        <v>0</v>
      </c>
      <c r="G9" s="9">
        <f t="shared" si="0"/>
        <v>0</v>
      </c>
    </row>
    <row r="10" spans="1:8" x14ac:dyDescent="0.25">
      <c r="B10" s="13" t="str">
        <f>IF(ISTEXT(C51),C51,"")</f>
        <v/>
      </c>
      <c r="C10" s="29" t="str">
        <f>IF(ISTEXT(C51),C52,"")</f>
        <v/>
      </c>
      <c r="D10" s="29" t="str">
        <f>IF(ISTEXT(C51),E52,"")</f>
        <v/>
      </c>
      <c r="E10" s="8">
        <f>E53</f>
        <v>0</v>
      </c>
      <c r="F10" s="9">
        <f>IF(ISTEXT(C51),DAYS360(C10,D10)/30,)</f>
        <v>0</v>
      </c>
      <c r="G10" s="9">
        <f t="shared" si="0"/>
        <v>0</v>
      </c>
    </row>
    <row r="11" spans="1:8" x14ac:dyDescent="0.25">
      <c r="B11" s="13" t="str">
        <f>IF(ISTEXT(C59),C59,"")</f>
        <v/>
      </c>
      <c r="C11" s="7" t="str">
        <f>IF(ISTEXT(C59),C60,"")</f>
        <v/>
      </c>
      <c r="D11" s="7" t="str">
        <f>IF(ISTEXT(C59),E60,"")</f>
        <v/>
      </c>
      <c r="E11" s="8">
        <f>E61</f>
        <v>0</v>
      </c>
      <c r="F11" s="9">
        <f>IF(ISTEXT(C59),DAYS360(C11,D11)/30,)</f>
        <v>0</v>
      </c>
      <c r="G11" s="9">
        <f t="shared" si="0"/>
        <v>0</v>
      </c>
    </row>
    <row r="12" spans="1:8" x14ac:dyDescent="0.25">
      <c r="B12" s="65" t="s">
        <v>40</v>
      </c>
      <c r="C12" s="66"/>
      <c r="D12" s="66"/>
      <c r="E12" s="67"/>
      <c r="F12" s="11">
        <f>SUM(F6:F11)</f>
        <v>34.633333333333333</v>
      </c>
      <c r="G12" s="11">
        <f>SUM(G6:G11)</f>
        <v>34.633333333333333</v>
      </c>
    </row>
    <row r="15" spans="1:8" x14ac:dyDescent="0.25">
      <c r="B15" s="62" t="s">
        <v>41</v>
      </c>
      <c r="C15" s="63"/>
      <c r="D15" s="63"/>
      <c r="E15" s="63"/>
      <c r="F15" s="63"/>
      <c r="G15" s="64"/>
    </row>
    <row r="16" spans="1:8" x14ac:dyDescent="0.25">
      <c r="B16" s="33" t="str">
        <f>B4</f>
        <v>Minimum Qualification - S16</v>
      </c>
      <c r="C16" s="59" t="str">
        <f>C4</f>
        <v>A minimum of one (1) year of experience on a large and complex IT System using Information Technology Infrastructure Library (ITIL) standards and framework.</v>
      </c>
      <c r="D16" s="60"/>
      <c r="E16" s="60"/>
      <c r="F16" s="60"/>
      <c r="G16" s="61"/>
    </row>
    <row r="17" spans="2:7" x14ac:dyDescent="0.25">
      <c r="B17" s="36" t="s">
        <v>42</v>
      </c>
      <c r="C17" s="37"/>
      <c r="D17" s="37"/>
      <c r="E17" s="38"/>
      <c r="F17" s="36" t="s">
        <v>43</v>
      </c>
      <c r="G17" s="38"/>
    </row>
    <row r="18" spans="2:7" x14ac:dyDescent="0.25">
      <c r="B18" s="19" t="s">
        <v>44</v>
      </c>
      <c r="C18" s="39" t="s">
        <v>83</v>
      </c>
      <c r="D18" s="40"/>
      <c r="E18" s="41"/>
      <c r="F18" s="19" t="s">
        <v>45</v>
      </c>
      <c r="G18" s="17" t="s">
        <v>95</v>
      </c>
    </row>
    <row r="19" spans="2:7" x14ac:dyDescent="0.25">
      <c r="B19" s="19" t="s">
        <v>46</v>
      </c>
      <c r="C19" s="42" t="s">
        <v>84</v>
      </c>
      <c r="D19" s="43"/>
      <c r="E19" s="44"/>
      <c r="F19" s="19" t="s">
        <v>47</v>
      </c>
      <c r="G19" s="17" t="s">
        <v>96</v>
      </c>
    </row>
    <row r="20" spans="2:7" x14ac:dyDescent="0.25">
      <c r="B20" s="19" t="s">
        <v>48</v>
      </c>
      <c r="C20" s="15">
        <v>44896</v>
      </c>
      <c r="D20" s="18" t="s">
        <v>49</v>
      </c>
      <c r="E20" s="15">
        <v>45950</v>
      </c>
      <c r="F20" s="19" t="s">
        <v>50</v>
      </c>
      <c r="G20" s="17" t="s">
        <v>97</v>
      </c>
    </row>
    <row r="21" spans="2:7" x14ac:dyDescent="0.25">
      <c r="B21" s="19" t="s">
        <v>51</v>
      </c>
      <c r="C21" s="34" t="s">
        <v>90</v>
      </c>
      <c r="D21" s="19" t="s">
        <v>52</v>
      </c>
      <c r="E21" s="14">
        <v>1</v>
      </c>
      <c r="F21" s="19" t="s">
        <v>53</v>
      </c>
      <c r="G21" s="35" t="s">
        <v>98</v>
      </c>
    </row>
    <row r="22" spans="2:7" x14ac:dyDescent="0.25">
      <c r="B22" s="45" t="s">
        <v>54</v>
      </c>
      <c r="C22" s="47" t="s">
        <v>94</v>
      </c>
      <c r="D22" s="48"/>
      <c r="E22" s="48"/>
      <c r="F22" s="48"/>
      <c r="G22" s="49"/>
    </row>
    <row r="23" spans="2:7" ht="343.5" customHeight="1" x14ac:dyDescent="0.25">
      <c r="B23" s="46"/>
      <c r="C23" s="50"/>
      <c r="D23" s="50"/>
      <c r="E23" s="50"/>
      <c r="F23" s="50"/>
      <c r="G23" s="51"/>
    </row>
    <row r="24" spans="2:7" x14ac:dyDescent="0.25">
      <c r="B24" s="56"/>
      <c r="C24" s="57"/>
      <c r="D24" s="57"/>
      <c r="E24" s="57"/>
      <c r="F24" s="57"/>
      <c r="G24" s="58"/>
    </row>
    <row r="25" spans="2:7" x14ac:dyDescent="0.25">
      <c r="B25" s="36" t="s">
        <v>55</v>
      </c>
      <c r="C25" s="37"/>
      <c r="D25" s="37"/>
      <c r="E25" s="38"/>
      <c r="F25" s="36" t="s">
        <v>43</v>
      </c>
      <c r="G25" s="38"/>
    </row>
    <row r="26" spans="2:7" x14ac:dyDescent="0.25">
      <c r="B26" s="19" t="s">
        <v>44</v>
      </c>
      <c r="C26" s="101"/>
      <c r="D26" s="102"/>
      <c r="E26" s="103"/>
      <c r="F26" s="19" t="s">
        <v>45</v>
      </c>
      <c r="G26" s="17"/>
    </row>
    <row r="27" spans="2:7" x14ac:dyDescent="0.25">
      <c r="B27" s="19" t="s">
        <v>46</v>
      </c>
      <c r="C27" s="42"/>
      <c r="D27" s="43"/>
      <c r="E27" s="44"/>
      <c r="F27" s="19" t="s">
        <v>47</v>
      </c>
      <c r="G27" s="17"/>
    </row>
    <row r="28" spans="2:7" x14ac:dyDescent="0.25">
      <c r="B28" s="19" t="s">
        <v>56</v>
      </c>
      <c r="C28" s="15"/>
      <c r="D28" s="18" t="s">
        <v>57</v>
      </c>
      <c r="E28" s="15"/>
      <c r="F28" s="19" t="s">
        <v>50</v>
      </c>
      <c r="G28" s="17"/>
    </row>
    <row r="29" spans="2:7" x14ac:dyDescent="0.25">
      <c r="B29" s="19" t="s">
        <v>51</v>
      </c>
      <c r="C29" s="16"/>
      <c r="D29" s="19" t="s">
        <v>52</v>
      </c>
      <c r="E29" s="14"/>
      <c r="F29" s="19" t="s">
        <v>53</v>
      </c>
      <c r="G29" s="17"/>
    </row>
    <row r="30" spans="2:7" x14ac:dyDescent="0.25">
      <c r="B30" s="45" t="s">
        <v>54</v>
      </c>
      <c r="C30" s="52"/>
      <c r="D30" s="52"/>
      <c r="E30" s="52"/>
      <c r="F30" s="52"/>
      <c r="G30" s="53"/>
    </row>
    <row r="31" spans="2:7" x14ac:dyDescent="0.25">
      <c r="B31" s="46"/>
      <c r="C31" s="54"/>
      <c r="D31" s="54"/>
      <c r="E31" s="54"/>
      <c r="F31" s="54"/>
      <c r="G31" s="55"/>
    </row>
    <row r="32" spans="2:7" x14ac:dyDescent="0.25">
      <c r="B32" s="56"/>
      <c r="C32" s="57"/>
      <c r="D32" s="57"/>
      <c r="E32" s="57"/>
      <c r="F32" s="57"/>
      <c r="G32" s="58"/>
    </row>
    <row r="33" spans="2:7" x14ac:dyDescent="0.25">
      <c r="B33" s="36" t="s">
        <v>58</v>
      </c>
      <c r="C33" s="37"/>
      <c r="D33" s="37"/>
      <c r="E33" s="38"/>
      <c r="F33" s="36" t="s">
        <v>43</v>
      </c>
      <c r="G33" s="38"/>
    </row>
    <row r="34" spans="2:7" x14ac:dyDescent="0.25">
      <c r="B34" s="19" t="s">
        <v>44</v>
      </c>
      <c r="C34" s="39"/>
      <c r="D34" s="40"/>
      <c r="E34" s="41"/>
      <c r="F34" s="19" t="s">
        <v>45</v>
      </c>
      <c r="G34" s="17"/>
    </row>
    <row r="35" spans="2:7" x14ac:dyDescent="0.25">
      <c r="B35" s="19" t="s">
        <v>46</v>
      </c>
      <c r="C35" s="42"/>
      <c r="D35" s="43"/>
      <c r="E35" s="44"/>
      <c r="F35" s="19" t="s">
        <v>47</v>
      </c>
      <c r="G35" s="17"/>
    </row>
    <row r="36" spans="2:7" x14ac:dyDescent="0.25">
      <c r="B36" s="19" t="s">
        <v>48</v>
      </c>
      <c r="C36" s="15"/>
      <c r="D36" s="18" t="s">
        <v>57</v>
      </c>
      <c r="E36" s="15"/>
      <c r="F36" s="19" t="s">
        <v>50</v>
      </c>
      <c r="G36" s="17"/>
    </row>
    <row r="37" spans="2:7" x14ac:dyDescent="0.25">
      <c r="B37" s="19" t="s">
        <v>51</v>
      </c>
      <c r="C37" s="16"/>
      <c r="D37" s="19" t="s">
        <v>52</v>
      </c>
      <c r="E37" s="14"/>
      <c r="F37" s="19" t="s">
        <v>53</v>
      </c>
      <c r="G37" s="17"/>
    </row>
    <row r="38" spans="2:7" x14ac:dyDescent="0.25">
      <c r="B38" s="45" t="s">
        <v>54</v>
      </c>
      <c r="C38" s="52"/>
      <c r="D38" s="52"/>
      <c r="E38" s="52"/>
      <c r="F38" s="52"/>
      <c r="G38" s="53"/>
    </row>
    <row r="39" spans="2:7" x14ac:dyDescent="0.25">
      <c r="B39" s="46"/>
      <c r="C39" s="54"/>
      <c r="D39" s="54"/>
      <c r="E39" s="54"/>
      <c r="F39" s="54"/>
      <c r="G39" s="55"/>
    </row>
    <row r="40" spans="2:7" x14ac:dyDescent="0.25">
      <c r="B40" s="56"/>
      <c r="C40" s="57"/>
      <c r="D40" s="57"/>
      <c r="E40" s="57"/>
      <c r="F40" s="57"/>
      <c r="G40" s="58"/>
    </row>
    <row r="41" spans="2:7" x14ac:dyDescent="0.25">
      <c r="B41" s="36" t="s">
        <v>59</v>
      </c>
      <c r="C41" s="37"/>
      <c r="D41" s="37"/>
      <c r="E41" s="38"/>
      <c r="F41" s="36" t="s">
        <v>43</v>
      </c>
      <c r="G41" s="38"/>
    </row>
    <row r="42" spans="2:7" x14ac:dyDescent="0.25">
      <c r="B42" s="19" t="s">
        <v>44</v>
      </c>
      <c r="C42" s="39"/>
      <c r="D42" s="40"/>
      <c r="E42" s="41"/>
      <c r="F42" s="19" t="s">
        <v>45</v>
      </c>
      <c r="G42" s="17"/>
    </row>
    <row r="43" spans="2:7" x14ac:dyDescent="0.25">
      <c r="B43" s="19" t="s">
        <v>46</v>
      </c>
      <c r="C43" s="42"/>
      <c r="D43" s="43"/>
      <c r="E43" s="44"/>
      <c r="F43" s="19" t="s">
        <v>47</v>
      </c>
      <c r="G43" s="17"/>
    </row>
    <row r="44" spans="2:7" x14ac:dyDescent="0.25">
      <c r="B44" s="19" t="s">
        <v>48</v>
      </c>
      <c r="C44" s="15"/>
      <c r="D44" s="18" t="s">
        <v>57</v>
      </c>
      <c r="E44" s="15"/>
      <c r="F44" s="19" t="s">
        <v>50</v>
      </c>
      <c r="G44" s="17"/>
    </row>
    <row r="45" spans="2:7" x14ac:dyDescent="0.25">
      <c r="B45" s="19" t="s">
        <v>51</v>
      </c>
      <c r="C45" s="16"/>
      <c r="D45" s="19" t="s">
        <v>52</v>
      </c>
      <c r="E45" s="14"/>
      <c r="F45" s="19" t="s">
        <v>53</v>
      </c>
      <c r="G45" s="17"/>
    </row>
    <row r="46" spans="2:7" x14ac:dyDescent="0.25">
      <c r="B46" s="45" t="s">
        <v>54</v>
      </c>
      <c r="C46" s="52"/>
      <c r="D46" s="52"/>
      <c r="E46" s="52"/>
      <c r="F46" s="52"/>
      <c r="G46" s="53"/>
    </row>
    <row r="47" spans="2:7" x14ac:dyDescent="0.25">
      <c r="B47" s="46"/>
      <c r="C47" s="54"/>
      <c r="D47" s="54"/>
      <c r="E47" s="54"/>
      <c r="F47" s="54"/>
      <c r="G47" s="55"/>
    </row>
    <row r="48" spans="2:7" x14ac:dyDescent="0.25">
      <c r="B48" s="56"/>
      <c r="C48" s="57"/>
      <c r="D48" s="57"/>
      <c r="E48" s="57"/>
      <c r="F48" s="57"/>
      <c r="G48" s="58"/>
    </row>
    <row r="49" spans="2:7" x14ac:dyDescent="0.25">
      <c r="B49" s="36" t="s">
        <v>60</v>
      </c>
      <c r="C49" s="37"/>
      <c r="D49" s="37"/>
      <c r="E49" s="38"/>
      <c r="F49" s="36" t="s">
        <v>43</v>
      </c>
      <c r="G49" s="38"/>
    </row>
    <row r="50" spans="2:7" x14ac:dyDescent="0.25">
      <c r="B50" s="19" t="s">
        <v>44</v>
      </c>
      <c r="C50" s="39"/>
      <c r="D50" s="40"/>
      <c r="E50" s="41"/>
      <c r="F50" s="19" t="s">
        <v>45</v>
      </c>
      <c r="G50" s="17"/>
    </row>
    <row r="51" spans="2:7" x14ac:dyDescent="0.25">
      <c r="B51" s="19" t="s">
        <v>46</v>
      </c>
      <c r="C51" s="42"/>
      <c r="D51" s="43"/>
      <c r="E51" s="44"/>
      <c r="F51" s="19" t="s">
        <v>47</v>
      </c>
      <c r="G51" s="17"/>
    </row>
    <row r="52" spans="2:7" x14ac:dyDescent="0.25">
      <c r="B52" s="19" t="s">
        <v>48</v>
      </c>
      <c r="C52" s="15"/>
      <c r="D52" s="18" t="s">
        <v>57</v>
      </c>
      <c r="E52" s="15"/>
      <c r="F52" s="19" t="s">
        <v>50</v>
      </c>
      <c r="G52" s="17"/>
    </row>
    <row r="53" spans="2:7" x14ac:dyDescent="0.25">
      <c r="B53" s="19" t="s">
        <v>51</v>
      </c>
      <c r="C53" s="16"/>
      <c r="D53" s="19" t="s">
        <v>52</v>
      </c>
      <c r="E53" s="14"/>
      <c r="F53" s="19" t="s">
        <v>53</v>
      </c>
      <c r="G53" s="17"/>
    </row>
    <row r="54" spans="2:7" x14ac:dyDescent="0.25">
      <c r="B54" s="45" t="s">
        <v>54</v>
      </c>
      <c r="C54" s="52"/>
      <c r="D54" s="52"/>
      <c r="E54" s="52"/>
      <c r="F54" s="52"/>
      <c r="G54" s="53"/>
    </row>
    <row r="55" spans="2:7" x14ac:dyDescent="0.25">
      <c r="B55" s="46"/>
      <c r="C55" s="54"/>
      <c r="D55" s="54"/>
      <c r="E55" s="54"/>
      <c r="F55" s="54"/>
      <c r="G55" s="55"/>
    </row>
    <row r="56" spans="2:7" x14ac:dyDescent="0.25">
      <c r="B56" s="56"/>
      <c r="C56" s="57"/>
      <c r="D56" s="57"/>
      <c r="E56" s="57"/>
      <c r="F56" s="57"/>
      <c r="G56" s="58"/>
    </row>
    <row r="57" spans="2:7" x14ac:dyDescent="0.25">
      <c r="B57" s="36" t="s">
        <v>61</v>
      </c>
      <c r="C57" s="37"/>
      <c r="D57" s="37"/>
      <c r="E57" s="38"/>
      <c r="F57" s="36" t="s">
        <v>43</v>
      </c>
      <c r="G57" s="38"/>
    </row>
    <row r="58" spans="2:7" x14ac:dyDescent="0.25">
      <c r="B58" s="19" t="s">
        <v>44</v>
      </c>
      <c r="C58" s="39"/>
      <c r="D58" s="40"/>
      <c r="E58" s="41"/>
      <c r="F58" s="19" t="s">
        <v>45</v>
      </c>
      <c r="G58" s="17"/>
    </row>
    <row r="59" spans="2:7" x14ac:dyDescent="0.25">
      <c r="B59" s="19" t="s">
        <v>46</v>
      </c>
      <c r="C59" s="42"/>
      <c r="D59" s="43"/>
      <c r="E59" s="44"/>
      <c r="F59" s="19" t="s">
        <v>47</v>
      </c>
      <c r="G59" s="17"/>
    </row>
    <row r="60" spans="2:7" x14ac:dyDescent="0.25">
      <c r="B60" s="19" t="s">
        <v>48</v>
      </c>
      <c r="C60" s="15"/>
      <c r="D60" s="18" t="s">
        <v>57</v>
      </c>
      <c r="E60" s="15"/>
      <c r="F60" s="19" t="s">
        <v>50</v>
      </c>
      <c r="G60" s="17"/>
    </row>
    <row r="61" spans="2:7" x14ac:dyDescent="0.25">
      <c r="B61" s="19" t="s">
        <v>51</v>
      </c>
      <c r="C61" s="16"/>
      <c r="D61" s="19" t="s">
        <v>52</v>
      </c>
      <c r="E61" s="14"/>
      <c r="F61" s="19" t="s">
        <v>53</v>
      </c>
      <c r="G61" s="17"/>
    </row>
    <row r="62" spans="2:7" x14ac:dyDescent="0.25">
      <c r="B62" s="45" t="s">
        <v>54</v>
      </c>
      <c r="C62" s="52"/>
      <c r="D62" s="52"/>
      <c r="E62" s="52"/>
      <c r="F62" s="52"/>
      <c r="G62" s="53"/>
    </row>
    <row r="63" spans="2:7" x14ac:dyDescent="0.25">
      <c r="B63" s="46"/>
      <c r="C63" s="54"/>
      <c r="D63" s="54"/>
      <c r="E63" s="54"/>
      <c r="F63" s="54"/>
      <c r="G63" s="55"/>
    </row>
  </sheetData>
  <mergeCells count="48">
    <mergeCell ref="B62:B63"/>
    <mergeCell ref="C62:G63"/>
    <mergeCell ref="B48:G48"/>
    <mergeCell ref="B49:E49"/>
    <mergeCell ref="F49:G49"/>
    <mergeCell ref="C50:E50"/>
    <mergeCell ref="C51:E51"/>
    <mergeCell ref="B54:B55"/>
    <mergeCell ref="C54:G55"/>
    <mergeCell ref="B56:G56"/>
    <mergeCell ref="B57:E57"/>
    <mergeCell ref="F57:G57"/>
    <mergeCell ref="C58:E58"/>
    <mergeCell ref="C59:E59"/>
    <mergeCell ref="B46:B47"/>
    <mergeCell ref="C46:G47"/>
    <mergeCell ref="B32:G32"/>
    <mergeCell ref="B33:E33"/>
    <mergeCell ref="F33:G33"/>
    <mergeCell ref="C34:E34"/>
    <mergeCell ref="C35:E35"/>
    <mergeCell ref="B38:B39"/>
    <mergeCell ref="C38:G39"/>
    <mergeCell ref="B40:G40"/>
    <mergeCell ref="B41:E41"/>
    <mergeCell ref="F41:G41"/>
    <mergeCell ref="C42:E42"/>
    <mergeCell ref="C43:E43"/>
    <mergeCell ref="B30:B31"/>
    <mergeCell ref="C30:G31"/>
    <mergeCell ref="C16:G16"/>
    <mergeCell ref="B17:E17"/>
    <mergeCell ref="F17:G17"/>
    <mergeCell ref="C18:E18"/>
    <mergeCell ref="C19:E19"/>
    <mergeCell ref="B22:B23"/>
    <mergeCell ref="C22:G23"/>
    <mergeCell ref="B24:G24"/>
    <mergeCell ref="B25:E25"/>
    <mergeCell ref="F25:G25"/>
    <mergeCell ref="C26:E26"/>
    <mergeCell ref="C27:E27"/>
    <mergeCell ref="B15:G15"/>
    <mergeCell ref="B2:G2"/>
    <mergeCell ref="C3:D3"/>
    <mergeCell ref="F3:G3"/>
    <mergeCell ref="C4:G4"/>
    <mergeCell ref="B12:E12"/>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0992CCEA806604EAE00120D5323E305" ma:contentTypeVersion="7" ma:contentTypeDescription="Create a new document." ma:contentTypeScope="" ma:versionID="f2f484c1993f64b73b09e5ebd1e5679e">
  <xsd:schema xmlns:xsd="http://www.w3.org/2001/XMLSchema" xmlns:xs="http://www.w3.org/2001/XMLSchema" xmlns:p="http://schemas.microsoft.com/office/2006/metadata/properties" xmlns:ns2="500343c0-af67-4d55-b6f3-a7838e163d14" xmlns:ns3="63a95ee7-cd1c-484f-8b23-175e24e39d14" targetNamespace="http://schemas.microsoft.com/office/2006/metadata/properties" ma:root="true" ma:fieldsID="99b058de6094ab94939663369ae1a95c" ns2:_="" ns3:_="">
    <xsd:import namespace="500343c0-af67-4d55-b6f3-a7838e163d14"/>
    <xsd:import namespace="63a95ee7-cd1c-484f-8b23-175e24e39d14"/>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SearchProperties" minOccurs="0"/>
                <xsd:element ref="ns3:MediaServiceDateTaken" minOccurs="0"/>
                <xsd:element ref="ns3:MediaServiceGenerationTime" minOccurs="0"/>
                <xsd:element ref="ns3:MediaServiceEventHashCode"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0343c0-af67-4d55-b6f3-a7838e163d14"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3a95ee7-cd1c-484f-8b23-175e24e39d14"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dlc_DocId xmlns="500343c0-af67-4d55-b6f3-a7838e163d14">W3A6JUTVPN6F-240134448-209</_dlc_DocId>
    <_dlc_DocIdUrl xmlns="500343c0-af67-4d55-b6f3-a7838e163d14">
      <Url>https://osicagov.sharepoint.com/sites/CalSAWS_Procurement/_layouts/15/DocIdRedir.aspx?ID=W3A6JUTVPN6F-240134448-209</Url>
      <Description>W3A6JUTVPN6F-240134448-209</Description>
    </_dlc_DocIdUr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haredContentType xmlns="Microsoft.SharePoint.Taxonomy.ContentTypeSync" SourceId="5bce90d6-5a2c-47e0-8337-aac7acda0e97" ContentTypeId="0x0101" PreviousValue="false" LastSyncTimeStamp="2017-02-08T00:21:31.923Z"/>
</file>

<file path=customXml/item5.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CB1E24FA-69B4-4EF6-A430-6B67D8864174}"/>
</file>

<file path=customXml/itemProps2.xml><?xml version="1.0" encoding="utf-8"?>
<ds:datastoreItem xmlns:ds="http://schemas.openxmlformats.org/officeDocument/2006/customXml" ds:itemID="{58953BD4-4D65-4259-8405-141C33F6C947}">
  <ds:schemaRefs>
    <ds:schemaRef ds:uri="http://purl.org/dc/elements/1.1/"/>
    <ds:schemaRef ds:uri="http://schemas.microsoft.com/office/infopath/2007/PartnerControls"/>
    <ds:schemaRef ds:uri="http://schemas.openxmlformats.org/package/2006/metadata/core-properties"/>
    <ds:schemaRef ds:uri="http://schemas.microsoft.com/office/2006/documentManagement/types"/>
    <ds:schemaRef ds:uri="75cd9c0a-e80a-47c5-9219-3159de1610e0"/>
    <ds:schemaRef ds:uri="http://purl.org/dc/dcmitype/"/>
    <ds:schemaRef ds:uri="http://schemas.microsoft.com/office/2006/metadata/properties"/>
    <ds:schemaRef ds:uri="http://www.w3.org/XML/1998/namespace"/>
    <ds:schemaRef ds:uri="http://purl.org/dc/terms/"/>
  </ds:schemaRefs>
</ds:datastoreItem>
</file>

<file path=customXml/itemProps3.xml><?xml version="1.0" encoding="utf-8"?>
<ds:datastoreItem xmlns:ds="http://schemas.openxmlformats.org/officeDocument/2006/customXml" ds:itemID="{F907B06F-7390-4FBE-8101-8810D777F62C}">
  <ds:schemaRefs>
    <ds:schemaRef ds:uri="http://schemas.microsoft.com/sharepoint/v3/contenttype/forms"/>
  </ds:schemaRefs>
</ds:datastoreItem>
</file>

<file path=customXml/itemProps4.xml><?xml version="1.0" encoding="utf-8"?>
<ds:datastoreItem xmlns:ds="http://schemas.openxmlformats.org/officeDocument/2006/customXml" ds:itemID="{B338A7BF-6B49-40E1-B956-300CCF83AE97}"/>
</file>

<file path=customXml/itemProps5.xml><?xml version="1.0" encoding="utf-8"?>
<ds:datastoreItem xmlns:ds="http://schemas.openxmlformats.org/officeDocument/2006/customXml" ds:itemID="{FAD04E13-6CBF-4B3D-B68A-E1CBC50B2128}"/>
</file>

<file path=docMetadata/LabelInfo.xml><?xml version="1.0" encoding="utf-8"?>
<clbl:labelList xmlns:clbl="http://schemas.microsoft.com/office/2020/mipLabelMetadata">
  <clbl:label id="{a0819fa7-4367-4500-ba88-dd630d977609}" enabled="1" method="Standard" siteId="{63ce7d59-2f3e-42cd-a8cc-be764cff5eb6}"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5</vt:i4>
      </vt:variant>
    </vt:vector>
  </HeadingPairs>
  <TitlesOfParts>
    <vt:vector size="11" baseType="lpstr">
      <vt:lpstr>Form Instructions</vt:lpstr>
      <vt:lpstr>Summary</vt:lpstr>
      <vt:lpstr>S13</vt:lpstr>
      <vt:lpstr>S14</vt:lpstr>
      <vt:lpstr>S15</vt:lpstr>
      <vt:lpstr>S16</vt:lpstr>
      <vt:lpstr>'Form Instructions'!Print_Area</vt:lpstr>
      <vt:lpstr>'S13'!Print_Area</vt:lpstr>
      <vt:lpstr>'S14'!Print_Area</vt:lpstr>
      <vt:lpstr>'S15'!Print_Area</vt:lpstr>
      <vt:lpstr>Summary!Print_Area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2025-06-24T21:38:58Z</dcterms:created>
  <dcterms:modified xsi:type="dcterms:W3CDTF">2026-05-18T13:02:38Z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0x010100A0992CCEA806604EAE00120D5323E305</vt:lpwstr>
  </property>
  <property fmtid="{D5CDD505-2E9C-101B-9397-08002B2CF9AE}" pid="3" name="_dlc_DocIdItemGuid">
    <vt:lpwstr>fda2c331-8176-405e-97c3-a4ba44a65ece</vt:lpwstr>
  </property>
  <property fmtid="{D5CDD505-2E9C-101B-9397-08002B2CF9AE}" pid="4" name="_ExtendedDescription">
    <vt:lpwstr/>
  </property>
</Properties>
</file>